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traffic\spreadsheets\"/>
    </mc:Choice>
  </mc:AlternateContent>
  <xr:revisionPtr revIDLastSave="0" documentId="13_ncr:1_{20D8A4A0-1B22-4E80-9771-636243E9C912}" xr6:coauthVersionLast="47" xr6:coauthVersionMax="47" xr10:uidLastSave="{00000000-0000-0000-0000-000000000000}"/>
  <bookViews>
    <workbookView xWindow="-28920" yWindow="-5895" windowWidth="29040" windowHeight="15840" tabRatio="442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84" i="1" l="1"/>
  <c r="L36" i="1"/>
  <c r="M37" i="1"/>
  <c r="L38" i="1"/>
  <c r="M49" i="1"/>
  <c r="L50" i="1"/>
  <c r="L64" i="1"/>
  <c r="Q65" i="1"/>
  <c r="M81" i="1"/>
  <c r="M82" i="1"/>
  <c r="M104" i="1"/>
  <c r="M10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P102" i="1"/>
  <c r="P90" i="1"/>
  <c r="P89" i="1"/>
  <c r="K163" i="1" l="1"/>
  <c r="T23" i="1"/>
  <c r="T11" i="1"/>
  <c r="T10" i="1"/>
  <c r="S23" i="1"/>
  <c r="S84" i="1" s="1"/>
  <c r="R23" i="1"/>
  <c r="Q23" i="1"/>
  <c r="S11" i="1"/>
  <c r="R11" i="1"/>
  <c r="Q11" i="1"/>
  <c r="S10" i="1"/>
  <c r="R10" i="1"/>
  <c r="Q10" i="1"/>
  <c r="P23" i="1"/>
  <c r="N23" i="1"/>
  <c r="P11" i="1"/>
  <c r="N11" i="1"/>
  <c r="P10" i="1"/>
  <c r="N10" i="1"/>
  <c r="M26" i="1" l="1"/>
  <c r="M24" i="1" l="1"/>
  <c r="K84" i="1"/>
  <c r="N84" i="1"/>
  <c r="O84" i="1"/>
  <c r="P84" i="1"/>
  <c r="Q84" i="1"/>
  <c r="R84" i="1"/>
  <c r="AA242" i="1"/>
  <c r="P321" i="1"/>
  <c r="P399" i="1"/>
  <c r="AE338" i="1"/>
  <c r="AD338" i="1"/>
  <c r="AD399" i="1" s="1"/>
  <c r="AC338" i="1"/>
  <c r="AC399" i="1" s="1"/>
  <c r="AB338" i="1"/>
  <c r="AB399" i="1" s="1"/>
  <c r="AE326" i="1"/>
  <c r="AD326" i="1"/>
  <c r="AC326" i="1"/>
  <c r="AB326" i="1"/>
  <c r="AE325" i="1"/>
  <c r="AD325" i="1"/>
  <c r="AC325" i="1"/>
  <c r="AB325" i="1"/>
  <c r="AE260" i="1"/>
  <c r="AE248" i="1"/>
  <c r="AE247" i="1"/>
  <c r="AE181" i="1"/>
  <c r="AE169" i="1"/>
  <c r="AE168" i="1"/>
  <c r="Z181" i="1"/>
  <c r="Z242" i="1" s="1"/>
  <c r="Y181" i="1"/>
  <c r="Y242" i="1" s="1"/>
  <c r="Z169" i="1"/>
  <c r="Y169" i="1"/>
  <c r="Z168" i="1"/>
  <c r="Y168" i="1"/>
  <c r="AA102" i="1"/>
  <c r="Z102" i="1"/>
  <c r="Y102" i="1"/>
  <c r="AA90" i="1"/>
  <c r="Z90" i="1"/>
  <c r="Y90" i="1"/>
  <c r="AA89" i="1"/>
  <c r="Z89" i="1"/>
  <c r="Y89" i="1"/>
  <c r="AE23" i="1"/>
  <c r="AE11" i="1"/>
  <c r="AE10" i="1"/>
  <c r="AE399" i="1"/>
  <c r="AA338" i="1"/>
  <c r="AA399" i="1" s="1"/>
  <c r="Z338" i="1"/>
  <c r="Z399" i="1" s="1"/>
  <c r="Y338" i="1"/>
  <c r="Y399" i="1" s="1"/>
  <c r="X338" i="1"/>
  <c r="X399" i="1" s="1"/>
  <c r="W338" i="1"/>
  <c r="W399" i="1" s="1"/>
  <c r="V338" i="1"/>
  <c r="V399" i="1" s="1"/>
  <c r="U338" i="1"/>
  <c r="U399" i="1" s="1"/>
  <c r="T338" i="1"/>
  <c r="T399" i="1" s="1"/>
  <c r="S338" i="1"/>
  <c r="S399" i="1" s="1"/>
  <c r="R338" i="1"/>
  <c r="R399" i="1" s="1"/>
  <c r="Q338" i="1"/>
  <c r="Q399" i="1" s="1"/>
  <c r="O338" i="1"/>
  <c r="O399" i="1" s="1"/>
  <c r="N338" i="1"/>
  <c r="N399" i="1" s="1"/>
  <c r="M338" i="1"/>
  <c r="M399" i="1" s="1"/>
  <c r="L338" i="1"/>
  <c r="L399" i="1" s="1"/>
  <c r="K338" i="1"/>
  <c r="K399" i="1" s="1"/>
  <c r="AA326" i="1"/>
  <c r="Z326" i="1"/>
  <c r="Y326" i="1"/>
  <c r="X326" i="1"/>
  <c r="W326" i="1"/>
  <c r="V326" i="1"/>
  <c r="U326" i="1"/>
  <c r="T326" i="1"/>
  <c r="S326" i="1"/>
  <c r="R326" i="1"/>
  <c r="Q326" i="1"/>
  <c r="O326" i="1"/>
  <c r="N326" i="1"/>
  <c r="M326" i="1"/>
  <c r="L326" i="1"/>
  <c r="K326" i="1"/>
  <c r="AA325" i="1"/>
  <c r="Z325" i="1"/>
  <c r="Y325" i="1"/>
  <c r="X325" i="1"/>
  <c r="W325" i="1"/>
  <c r="V325" i="1"/>
  <c r="U325" i="1"/>
  <c r="T325" i="1"/>
  <c r="S325" i="1"/>
  <c r="R325" i="1"/>
  <c r="Q325" i="1"/>
  <c r="O325" i="1"/>
  <c r="N325" i="1"/>
  <c r="M325" i="1"/>
  <c r="L325" i="1"/>
  <c r="K325" i="1"/>
  <c r="D322" i="1"/>
  <c r="P242" i="1"/>
  <c r="R181" i="1"/>
  <c r="R242" i="1" s="1"/>
  <c r="S181" i="1"/>
  <c r="S242" i="1" s="1"/>
  <c r="T181" i="1"/>
  <c r="T242" i="1" s="1"/>
  <c r="U181" i="1"/>
  <c r="U242" i="1" s="1"/>
  <c r="V181" i="1"/>
  <c r="V242" i="1" s="1"/>
  <c r="W181" i="1"/>
  <c r="W242" i="1" s="1"/>
  <c r="X181" i="1"/>
  <c r="X242" i="1" s="1"/>
  <c r="R169" i="1"/>
  <c r="S169" i="1"/>
  <c r="T169" i="1"/>
  <c r="U169" i="1"/>
  <c r="V169" i="1"/>
  <c r="W169" i="1"/>
  <c r="X169" i="1"/>
  <c r="Q168" i="1"/>
  <c r="R168" i="1"/>
  <c r="S168" i="1"/>
  <c r="T168" i="1"/>
  <c r="U168" i="1"/>
  <c r="V168" i="1"/>
  <c r="W168" i="1"/>
  <c r="X168" i="1"/>
  <c r="AD23" i="1"/>
  <c r="AD11" i="1"/>
  <c r="AD10" i="1"/>
  <c r="AC23" i="1"/>
  <c r="AC11" i="1"/>
  <c r="AC10" i="1"/>
  <c r="X102" i="1"/>
  <c r="X90" i="1"/>
  <c r="X89" i="1"/>
  <c r="AB10" i="1"/>
  <c r="Z23" i="1"/>
  <c r="AA23" i="1"/>
  <c r="AB23" i="1"/>
  <c r="Z11" i="1"/>
  <c r="AA11" i="1"/>
  <c r="AB11" i="1"/>
  <c r="Y10" i="1"/>
  <c r="Z10" i="1"/>
  <c r="AA10" i="1"/>
  <c r="V23" i="1"/>
  <c r="W23" i="1"/>
  <c r="X23" i="1"/>
  <c r="Y23" i="1"/>
  <c r="V11" i="1"/>
  <c r="W11" i="1"/>
  <c r="X11" i="1"/>
  <c r="Y11" i="1"/>
  <c r="V10" i="1"/>
  <c r="W10" i="1"/>
  <c r="X10" i="1"/>
  <c r="U260" i="1"/>
  <c r="U321" i="1" s="1"/>
  <c r="T260" i="1"/>
  <c r="S260" i="1"/>
  <c r="R260" i="1"/>
  <c r="R321" i="1" s="1"/>
  <c r="Q260" i="1"/>
  <c r="O260" i="1"/>
  <c r="O321" i="1" s="1"/>
  <c r="N260" i="1"/>
  <c r="N321" i="1" s="1"/>
  <c r="M260" i="1"/>
  <c r="M321" i="1" s="1"/>
  <c r="L260" i="1"/>
  <c r="L321" i="1" s="1"/>
  <c r="K260" i="1"/>
  <c r="K321" i="1" s="1"/>
  <c r="U248" i="1"/>
  <c r="T248" i="1"/>
  <c r="S248" i="1"/>
  <c r="R248" i="1"/>
  <c r="Q248" i="1"/>
  <c r="O248" i="1"/>
  <c r="N248" i="1"/>
  <c r="M248" i="1"/>
  <c r="L248" i="1"/>
  <c r="K248" i="1"/>
  <c r="U247" i="1"/>
  <c r="T247" i="1"/>
  <c r="S247" i="1"/>
  <c r="R247" i="1"/>
  <c r="Q247" i="1"/>
  <c r="O247" i="1"/>
  <c r="N247" i="1"/>
  <c r="M247" i="1"/>
  <c r="L247" i="1"/>
  <c r="K247" i="1"/>
  <c r="U23" i="1"/>
  <c r="M23" i="1"/>
  <c r="L23" i="1"/>
  <c r="K23" i="1"/>
  <c r="U11" i="1"/>
  <c r="M11" i="1"/>
  <c r="L11" i="1"/>
  <c r="K11" i="1"/>
  <c r="U10" i="1"/>
  <c r="M10" i="1"/>
  <c r="L10" i="1"/>
  <c r="K10" i="1"/>
  <c r="W102" i="1"/>
  <c r="V102" i="1"/>
  <c r="U102" i="1"/>
  <c r="T102" i="1"/>
  <c r="S102" i="1"/>
  <c r="R102" i="1"/>
  <c r="Q102" i="1"/>
  <c r="N102" i="1"/>
  <c r="M102" i="1"/>
  <c r="L102" i="1"/>
  <c r="K102" i="1"/>
  <c r="W90" i="1"/>
  <c r="V90" i="1"/>
  <c r="U90" i="1"/>
  <c r="T90" i="1"/>
  <c r="S90" i="1"/>
  <c r="R90" i="1"/>
  <c r="Q90" i="1"/>
  <c r="N90" i="1"/>
  <c r="M90" i="1"/>
  <c r="L90" i="1"/>
  <c r="K90" i="1"/>
  <c r="W89" i="1"/>
  <c r="V89" i="1"/>
  <c r="U89" i="1"/>
  <c r="T89" i="1"/>
  <c r="S89" i="1"/>
  <c r="R89" i="1"/>
  <c r="Q89" i="1"/>
  <c r="N89" i="1"/>
  <c r="M89" i="1"/>
  <c r="L89" i="1"/>
  <c r="K89" i="1"/>
  <c r="Q181" i="1"/>
  <c r="Q242" i="1" s="1"/>
  <c r="O181" i="1"/>
  <c r="O242" i="1" s="1"/>
  <c r="N181" i="1"/>
  <c r="N242" i="1" s="1"/>
  <c r="M181" i="1"/>
  <c r="M242" i="1" s="1"/>
  <c r="L181" i="1"/>
  <c r="L242" i="1" s="1"/>
  <c r="K181" i="1"/>
  <c r="K242" i="1" s="1"/>
  <c r="Q169" i="1"/>
  <c r="O169" i="1"/>
  <c r="N169" i="1"/>
  <c r="M169" i="1"/>
  <c r="L169" i="1"/>
  <c r="K169" i="1"/>
  <c r="O168" i="1"/>
  <c r="N168" i="1"/>
  <c r="M168" i="1"/>
  <c r="L168" i="1"/>
  <c r="K168" i="1"/>
  <c r="M84" i="1" l="1"/>
  <c r="AD248" i="1" l="1"/>
  <c r="AC248" i="1"/>
  <c r="AB248" i="1"/>
  <c r="AA248" i="1"/>
  <c r="Z248" i="1"/>
  <c r="Y248" i="1"/>
  <c r="X248" i="1"/>
  <c r="W248" i="1"/>
  <c r="V248" i="1"/>
  <c r="AD169" i="1"/>
  <c r="AC169" i="1"/>
  <c r="AB169" i="1"/>
  <c r="AE90" i="1"/>
  <c r="AD90" i="1"/>
  <c r="AC90" i="1"/>
  <c r="AB90" i="1"/>
  <c r="T321" i="1" l="1"/>
  <c r="S321" i="1"/>
  <c r="Q321" i="1"/>
  <c r="AE321" i="1" l="1"/>
  <c r="AD260" i="1"/>
  <c r="AD321" i="1" s="1"/>
  <c r="AC260" i="1"/>
  <c r="AC321" i="1" s="1"/>
  <c r="AB260" i="1"/>
  <c r="AB321" i="1" s="1"/>
  <c r="AA260" i="1"/>
  <c r="AA321" i="1" s="1"/>
  <c r="Z260" i="1"/>
  <c r="Z321" i="1" s="1"/>
  <c r="Y260" i="1"/>
  <c r="Y321" i="1" s="1"/>
  <c r="X260" i="1"/>
  <c r="X321" i="1" s="1"/>
  <c r="W260" i="1"/>
  <c r="W321" i="1" s="1"/>
  <c r="V260" i="1"/>
  <c r="V321" i="1" s="1"/>
  <c r="AD247" i="1"/>
  <c r="AC247" i="1"/>
  <c r="AB247" i="1"/>
  <c r="AA247" i="1"/>
  <c r="Z247" i="1"/>
  <c r="Y247" i="1"/>
  <c r="X247" i="1"/>
  <c r="W247" i="1"/>
  <c r="V247" i="1"/>
  <c r="AE242" i="1"/>
  <c r="AD181" i="1"/>
  <c r="AD242" i="1" s="1"/>
  <c r="AC181" i="1"/>
  <c r="AC242" i="1" s="1"/>
  <c r="AB181" i="1"/>
  <c r="AB242" i="1" s="1"/>
  <c r="AD168" i="1"/>
  <c r="AC168" i="1"/>
  <c r="AB168" i="1"/>
  <c r="AE102" i="1"/>
  <c r="AD102" i="1"/>
  <c r="AC102" i="1"/>
  <c r="AB102" i="1"/>
  <c r="AE89" i="1"/>
  <c r="AD89" i="1"/>
  <c r="AC89" i="1"/>
  <c r="AB89" i="1"/>
  <c r="D7" i="1" l="1"/>
  <c r="D86" i="1" s="1"/>
  <c r="D165" i="1" s="1"/>
  <c r="D244" i="1" s="1"/>
  <c r="L84" i="1"/>
</calcChain>
</file>

<file path=xl/sharedStrings.xml><?xml version="1.0" encoding="utf-8"?>
<sst xmlns="http://schemas.openxmlformats.org/spreadsheetml/2006/main" count="469" uniqueCount="209">
  <si>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</si>
  <si>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</si>
  <si>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</si>
  <si>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</si>
  <si>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</si>
  <si>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</si>
  <si>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</si>
  <si>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</si>
  <si>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</si>
  <si>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</si>
  <si>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</si>
  <si>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</si>
  <si>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</si>
  <si>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</si>
  <si>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</si>
  <si>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</si>
  <si>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</si>
  <si>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</si>
  <si>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</si>
  <si>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</si>
  <si>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</si>
  <si>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, WHITE</t>
  </si>
  <si>
    <t>, YELLOW</t>
  </si>
  <si>
    <t>644E00300</t>
  </si>
  <si>
    <t>644E00404</t>
  </si>
  <si>
    <t>644E00500</t>
  </si>
  <si>
    <t>644E00630</t>
  </si>
  <si>
    <t>CROSSWALK LINE, 24"</t>
  </si>
  <si>
    <t>644E01300</t>
  </si>
  <si>
    <t>644E30030</t>
  </si>
  <si>
    <t>FT</t>
  </si>
  <si>
    <t>646E10310</t>
  </si>
  <si>
    <t>646E20300</t>
  </si>
  <si>
    <t>644e00104</t>
  </si>
  <si>
    <t>644E00104</t>
  </si>
  <si>
    <t>646E10110</t>
  </si>
  <si>
    <t>646E10010</t>
  </si>
  <si>
    <t>644E00204</t>
  </si>
  <si>
    <t>644E01510</t>
  </si>
  <si>
    <t>$TP002$</t>
  </si>
  <si>
    <t>CW1</t>
  </si>
  <si>
    <t>CW2</t>
  </si>
  <si>
    <t>ELW1</t>
  </si>
  <si>
    <t>ELW2</t>
  </si>
  <si>
    <t>752+19</t>
  </si>
  <si>
    <t>$TP003$</t>
  </si>
  <si>
    <t>CW4</t>
  </si>
  <si>
    <t>CW5</t>
  </si>
  <si>
    <t>646e10400</t>
  </si>
  <si>
    <t>$TP005$</t>
  </si>
  <si>
    <t>CW6</t>
  </si>
  <si>
    <t>646E10516</t>
  </si>
  <si>
    <t>$TP006$</t>
  </si>
  <si>
    <t>773+75</t>
  </si>
  <si>
    <t>644e00720</t>
  </si>
  <si>
    <t>$TP007$</t>
  </si>
  <si>
    <t>775+50</t>
  </si>
  <si>
    <t>779+74</t>
  </si>
  <si>
    <t>644E01350</t>
  </si>
  <si>
    <t>$TP402$</t>
  </si>
  <si>
    <t>774+68</t>
  </si>
  <si>
    <t>621E00100</t>
  </si>
  <si>
    <t>1-WAY, WHITE</t>
  </si>
  <si>
    <t>2-WAY, WHITE/RED</t>
  </si>
  <si>
    <t>2-WAY, YELLOW/YELLOW</t>
  </si>
  <si>
    <t>2-WAY, YELLOW/RED</t>
  </si>
  <si>
    <t>757+41</t>
  </si>
  <si>
    <t>757+84</t>
  </si>
  <si>
    <t>CW3</t>
  </si>
  <si>
    <t>767+44</t>
  </si>
  <si>
    <t>768+01</t>
  </si>
  <si>
    <t>773+85</t>
  </si>
  <si>
    <t>774+47</t>
  </si>
  <si>
    <t>774+42</t>
  </si>
  <si>
    <t>774+64</t>
  </si>
  <si>
    <t>SL2</t>
  </si>
  <si>
    <t>774+29</t>
  </si>
  <si>
    <t>774+15</t>
  </si>
  <si>
    <t>774+38</t>
  </si>
  <si>
    <t>SL1</t>
  </si>
  <si>
    <t>767+99</t>
  </si>
  <si>
    <t>CL1</t>
  </si>
  <si>
    <t>774+53</t>
  </si>
  <si>
    <t>753+17</t>
  </si>
  <si>
    <t>R25</t>
  </si>
  <si>
    <t>R26</t>
  </si>
  <si>
    <t>CL2</t>
  </si>
  <si>
    <t>75 CENTERLINE</t>
  </si>
  <si>
    <t>212+00</t>
  </si>
  <si>
    <t>217+00</t>
  </si>
  <si>
    <t>R27</t>
  </si>
  <si>
    <t>$TP403$</t>
  </si>
  <si>
    <t>CL3</t>
  </si>
  <si>
    <t>R28</t>
  </si>
  <si>
    <t>222+10</t>
  </si>
  <si>
    <t>11+85</t>
  </si>
  <si>
    <t>16+17</t>
  </si>
  <si>
    <t>$TP001$</t>
  </si>
  <si>
    <t>748+79</t>
  </si>
  <si>
    <t>750+50</t>
  </si>
  <si>
    <t>LL1</t>
  </si>
  <si>
    <t>LL2</t>
  </si>
  <si>
    <t>752+02</t>
  </si>
  <si>
    <t>SL3</t>
  </si>
  <si>
    <t>753+10</t>
  </si>
  <si>
    <t>SL4</t>
  </si>
  <si>
    <t>757+34</t>
  </si>
  <si>
    <t>757+33</t>
  </si>
  <si>
    <t>ELY1</t>
  </si>
  <si>
    <t>757+86</t>
  </si>
  <si>
    <t>757+87</t>
  </si>
  <si>
    <t>LL3</t>
  </si>
  <si>
    <t>758+23</t>
  </si>
  <si>
    <t>760+50</t>
  </si>
  <si>
    <t>ELY2</t>
  </si>
  <si>
    <t>758+41</t>
  </si>
  <si>
    <t>CL4</t>
  </si>
  <si>
    <t>$TP004$</t>
  </si>
  <si>
    <t>LL4</t>
  </si>
  <si>
    <t>ELY3</t>
  </si>
  <si>
    <t>LA1</t>
  </si>
  <si>
    <t>LA2</t>
  </si>
  <si>
    <t>LA3</t>
  </si>
  <si>
    <t>761+18</t>
  </si>
  <si>
    <t>761+83</t>
  </si>
  <si>
    <t>760+90</t>
  </si>
  <si>
    <t>765+30</t>
  </si>
  <si>
    <t>762+88</t>
  </si>
  <si>
    <t>764+72</t>
  </si>
  <si>
    <t>765+39</t>
  </si>
  <si>
    <t>LA4</t>
  </si>
  <si>
    <t>CL5</t>
  </si>
  <si>
    <t>ELY4</t>
  </si>
  <si>
    <t>ELY5</t>
  </si>
  <si>
    <t>CL6</t>
  </si>
  <si>
    <t>766+48</t>
  </si>
  <si>
    <t>767+28</t>
  </si>
  <si>
    <t>767+39</t>
  </si>
  <si>
    <t>770+50</t>
  </si>
  <si>
    <t>767+90</t>
  </si>
  <si>
    <t>767+59</t>
  </si>
  <si>
    <t>768+63</t>
  </si>
  <si>
    <t>CL7</t>
  </si>
  <si>
    <t>773+57</t>
  </si>
  <si>
    <t>SL5</t>
  </si>
  <si>
    <t>770+51</t>
  </si>
  <si>
    <t>LL5</t>
  </si>
  <si>
    <t>LL6</t>
  </si>
  <si>
    <t>774+79</t>
  </si>
  <si>
    <t>LL7</t>
  </si>
  <si>
    <t>LL8</t>
  </si>
  <si>
    <t>778+50</t>
  </si>
  <si>
    <t>778+12</t>
  </si>
  <si>
    <t>RAMP D CENTERLINE</t>
  </si>
  <si>
    <t>CL8</t>
  </si>
  <si>
    <t>R29</t>
  </si>
  <si>
    <t>224+26</t>
  </si>
  <si>
    <t>R30</t>
  </si>
  <si>
    <t>752+15</t>
  </si>
  <si>
    <t>753+22</t>
  </si>
  <si>
    <t>R32</t>
  </si>
  <si>
    <t>774+80</t>
  </si>
  <si>
    <t>644E00631</t>
  </si>
  <si>
    <t>CROSSWALK LINE, 24", AS PER PLAN</t>
  </si>
  <si>
    <t>644e00700</t>
  </si>
  <si>
    <t>TL1</t>
  </si>
  <si>
    <t>TL2</t>
  </si>
  <si>
    <t>TL3</t>
  </si>
  <si>
    <t>TL4</t>
  </si>
  <si>
    <t>TL5</t>
  </si>
  <si>
    <t>TL6</t>
  </si>
  <si>
    <t>TL7</t>
  </si>
  <si>
    <t>TL8</t>
  </si>
  <si>
    <t>758+53</t>
  </si>
  <si>
    <t>758+64</t>
  </si>
  <si>
    <t>758+76</t>
  </si>
  <si>
    <t>758+87</t>
  </si>
  <si>
    <t>759+10</t>
  </si>
  <si>
    <t>759+32</t>
  </si>
  <si>
    <t>759+78</t>
  </si>
  <si>
    <t>760+23</t>
  </si>
  <si>
    <t>TL9</t>
  </si>
  <si>
    <t>TL10</t>
  </si>
  <si>
    <t>TL11</t>
  </si>
  <si>
    <t>760+71</t>
  </si>
  <si>
    <t>761+25</t>
  </si>
  <si>
    <t>761+77</t>
  </si>
  <si>
    <t>TL12</t>
  </si>
  <si>
    <t>TL13</t>
  </si>
  <si>
    <t>TL14</t>
  </si>
  <si>
    <t>TL15</t>
  </si>
  <si>
    <t>TL16</t>
  </si>
  <si>
    <t>TL17</t>
  </si>
  <si>
    <t>767+61</t>
  </si>
  <si>
    <t>767+69</t>
  </si>
  <si>
    <t>767+81</t>
  </si>
  <si>
    <t>767+94</t>
  </si>
  <si>
    <t>768+21</t>
  </si>
  <si>
    <t>768+51</t>
  </si>
  <si>
    <t>644e01510</t>
  </si>
  <si>
    <t>DL1</t>
  </si>
  <si>
    <t>7566+65</t>
  </si>
  <si>
    <t>757+49</t>
  </si>
  <si>
    <t>752+64</t>
  </si>
  <si>
    <t>R31</t>
  </si>
  <si>
    <t>CL9</t>
  </si>
  <si>
    <t>CL10</t>
  </si>
  <si>
    <t>752+91</t>
  </si>
  <si>
    <t>752+75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</si>
</sst>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0&quot;+&quot;00.00"/>
    <numFmt numFmtId="166" formatCode="0\)"/>
    <numFmt numFmtId="167" formatCode="&quot;SUBSUMMARY SHEET &quot;#"/>
    <numFmt numFmtId="168" formatCode="0.000"/>
    <numFmt numFmtId="169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i/>
      <sz val="14"/>
      <name val="Verdana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2" fontId="9" fillId="0" borderId="2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8" xfId="0" quotePrefix="1" applyFont="1" applyBorder="1" applyAlignment="1" applyProtection="1">
      <alignment horizontal="center" vertical="center"/>
      <protection locked="0"/>
    </xf>
    <xf numFmtId="168" fontId="9" fillId="0" borderId="8" xfId="0" applyNumberFormat="1" applyFont="1" applyBorder="1" applyAlignment="1" applyProtection="1">
      <alignment horizontal="center" vertical="center"/>
      <protection locked="0"/>
    </xf>
    <xf numFmtId="2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2" fontId="9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169" fontId="9" fillId="0" borderId="5" xfId="0" applyNumberFormat="1" applyFont="1" applyBorder="1" applyAlignment="1">
      <alignment horizontal="center" vertical="center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9" fillId="0" borderId="8" xfId="0" applyNumberFormat="1" applyFont="1" applyBorder="1" applyAlignment="1" applyProtection="1">
      <alignment horizontal="center" vertical="center"/>
      <protection locked="0"/>
    </xf>
    <xf numFmtId="165" fontId="9" fillId="0" borderId="30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30" xfId="0" applyNumberFormat="1" applyFont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 textRotation="90" wrapText="1"/>
    </xf>
    <xf numFmtId="164" fontId="9" fillId="0" borderId="2" xfId="0" applyNumberFormat="1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14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9" fillId="0" borderId="6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9" fillId="0" borderId="13" xfId="0" applyNumberFormat="1" applyFont="1" applyBorder="1" applyAlignment="1">
      <alignment horizontal="center" vertical="center" textRotation="90" wrapText="1"/>
    </xf>
    <xf numFmtId="164" fontId="9" fillId="0" borderId="14" xfId="0" applyNumberFormat="1" applyFont="1" applyBorder="1" applyAlignment="1">
      <alignment horizontal="center" vertical="center" textRotation="90" wrapText="1"/>
    </xf>
    <xf numFmtId="164" fontId="9" fillId="0" borderId="15" xfId="0" applyNumberFormat="1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2" fontId="9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99"/>
  <sheetViews>
    <sheetView showGridLines="0" tabSelected="1" topLeftCell="C76" zoomScale="80" zoomScaleNormal="80" workbookViewId="0">
      <selection activeCell="Q149" sqref="Q149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6.6640625" style="5" customWidth="1"/>
    <col min="10" max="10" width="12.6640625" style="5" customWidth="1"/>
    <col min="11" max="11" width="9.6640625" style="6" customWidth="1"/>
    <col min="12" max="31" width="9.6640625" style="5" customWidth="1"/>
    <col min="32" max="32" width="2.6640625" style="5" customWidth="1"/>
    <col min="33" max="16384" width="9.109375" style="5"/>
  </cols>
  <sheetData>
    <row r="1" spans="1:38" ht="12.75" customHeight="1" x14ac:dyDescent="0.25">
      <c r="A1" s="5">
        <v>1</v>
      </c>
      <c r="D1" s="2"/>
      <c r="E1" s="2"/>
      <c r="F1" s="3"/>
      <c r="G1" s="3" t="s">
        <v>7</v>
      </c>
      <c r="H1" s="3" t="s">
        <v>16</v>
      </c>
      <c r="I1" s="2" t="s">
        <v>15</v>
      </c>
      <c r="J1" s="1"/>
      <c r="K1" s="1"/>
      <c r="L1" s="1"/>
      <c r="M1" s="17"/>
      <c r="N1" s="1"/>
      <c r="O1" s="1"/>
      <c r="P1" s="1"/>
      <c r="Q1" s="17"/>
      <c r="R1" s="17"/>
      <c r="S1" s="17"/>
      <c r="T1" s="17"/>
      <c r="U1" s="17"/>
      <c r="V1" s="17"/>
      <c r="W1" s="1"/>
      <c r="X1" s="1"/>
      <c r="Y1" s="1"/>
      <c r="Z1" s="1"/>
      <c r="AA1" s="1"/>
      <c r="AB1" s="1"/>
      <c r="AC1" s="19"/>
      <c r="AD1" s="19"/>
      <c r="AE1" s="19"/>
    </row>
    <row r="2" spans="1:38" ht="12.75" customHeight="1" x14ac:dyDescent="0.25">
      <c r="D2" s="2"/>
      <c r="E2" s="2"/>
      <c r="F2" s="3"/>
      <c r="G2" s="3" t="s">
        <v>5</v>
      </c>
      <c r="H2" s="3" t="s">
        <v>17</v>
      </c>
      <c r="I2" s="2" t="s">
        <v>6</v>
      </c>
      <c r="J2" s="1"/>
      <c r="K2" s="1"/>
      <c r="L2" s="1"/>
      <c r="M2" s="17"/>
      <c r="N2" s="1"/>
      <c r="O2" s="1"/>
      <c r="P2" s="1"/>
      <c r="Q2" s="17"/>
      <c r="R2" s="17"/>
      <c r="S2" s="17"/>
      <c r="T2" s="17"/>
      <c r="U2" s="17"/>
      <c r="V2" s="17"/>
      <c r="W2" s="1"/>
      <c r="X2" s="1"/>
      <c r="Y2" s="1"/>
      <c r="Z2" s="1"/>
      <c r="AA2" s="1"/>
      <c r="AB2" s="1"/>
      <c r="AC2" s="19"/>
      <c r="AD2" s="19"/>
      <c r="AE2" s="19"/>
    </row>
    <row r="3" spans="1:38" ht="12.75" customHeight="1" x14ac:dyDescent="0.25">
      <c r="D3" s="2"/>
      <c r="E3" s="3"/>
      <c r="F3" s="3"/>
      <c r="G3" s="3"/>
      <c r="H3" s="3" t="s">
        <v>18</v>
      </c>
      <c r="I3" s="2" t="s">
        <v>13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19"/>
      <c r="AD3" s="19"/>
      <c r="AE3" s="19"/>
    </row>
    <row r="4" spans="1:38" ht="12.75" customHeight="1" x14ac:dyDescent="0.25">
      <c r="D4" s="2"/>
      <c r="E4" s="3"/>
      <c r="F4" s="4"/>
      <c r="G4" s="4"/>
      <c r="H4" s="3" t="s">
        <v>19</v>
      </c>
      <c r="I4" s="2" t="s">
        <v>14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19"/>
      <c r="AD4" s="19"/>
      <c r="AE4" s="19"/>
    </row>
    <row r="5" spans="1:38" ht="12.75" customHeight="1" x14ac:dyDescent="0.25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8"/>
      <c r="X5" s="18"/>
      <c r="Y5" s="1"/>
      <c r="Z5" s="1"/>
      <c r="AA5" s="18"/>
      <c r="AB5" s="18"/>
      <c r="AC5" s="19"/>
      <c r="AD5" s="19"/>
      <c r="AE5" s="19"/>
    </row>
    <row r="6" spans="1:38" ht="12.75" customHeight="1" thickBot="1" x14ac:dyDescent="0.3"/>
    <row r="7" spans="1:38" ht="12.75" customHeight="1" thickBot="1" x14ac:dyDescent="0.3">
      <c r="B7" s="21" t="s">
        <v>10</v>
      </c>
      <c r="D7" s="82">
        <f>AG7</f>
        <v>1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G7" s="14">
        <v>1</v>
      </c>
      <c r="AH7" s="15" t="s">
        <v>4</v>
      </c>
      <c r="AI7" s="16"/>
      <c r="AJ7" s="16"/>
      <c r="AK7" s="16"/>
      <c r="AL7" s="16"/>
    </row>
    <row r="8" spans="1:38" ht="12.75" customHeight="1" thickBot="1" x14ac:dyDescent="0.3">
      <c r="B8" s="25">
        <v>1</v>
      </c>
      <c r="D8" s="83" t="s">
        <v>8</v>
      </c>
      <c r="E8" s="83"/>
      <c r="F8" s="83"/>
      <c r="G8" s="83"/>
      <c r="H8" s="83"/>
      <c r="I8" s="83"/>
      <c r="J8" s="83"/>
      <c r="K8" s="20" t="s">
        <v>33</v>
      </c>
      <c r="L8" s="20" t="s">
        <v>34</v>
      </c>
      <c r="M8" s="20" t="s">
        <v>37</v>
      </c>
      <c r="N8" s="20" t="s">
        <v>25</v>
      </c>
      <c r="O8" s="20" t="s">
        <v>162</v>
      </c>
      <c r="P8" s="20" t="s">
        <v>28</v>
      </c>
      <c r="Q8" s="20" t="s">
        <v>24</v>
      </c>
      <c r="R8" s="20" t="s">
        <v>29</v>
      </c>
      <c r="S8" s="20" t="s">
        <v>164</v>
      </c>
      <c r="T8" s="20" t="s">
        <v>199</v>
      </c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1:38" ht="12.75" customHeight="1" thickBot="1" x14ac:dyDescent="0.3">
      <c r="D9" s="62" t="s">
        <v>9</v>
      </c>
      <c r="E9" s="62"/>
      <c r="F9" s="62"/>
      <c r="G9" s="62"/>
      <c r="H9" s="62"/>
      <c r="I9" s="62"/>
      <c r="J9" s="62"/>
      <c r="K9" s="13" t="s">
        <v>21</v>
      </c>
      <c r="L9" s="13" t="s">
        <v>22</v>
      </c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</row>
    <row r="10" spans="1:38" ht="12.75" customHeight="1" x14ac:dyDescent="0.25">
      <c r="B10" s="76" t="s">
        <v>11</v>
      </c>
      <c r="D10" s="84" t="s">
        <v>20</v>
      </c>
      <c r="E10" s="84" t="s">
        <v>0</v>
      </c>
      <c r="F10" s="65" t="s">
        <v>1</v>
      </c>
      <c r="G10" s="66"/>
      <c r="H10" s="66"/>
      <c r="I10" s="66"/>
      <c r="J10" s="67"/>
      <c r="K10" s="35" t="str">
        <f t="shared" ref="K10:AE10" si="0">IF(OR(TRIM(K8)=0,TRIM(K8)=""),"",IF(IFERROR(TRIM(INDEX(QryItemNamed,MATCH(TRIM(K8),ITEM,0),2)),"")="Y","SPECIAL",LEFT(IFERROR(TRIM(INDEX(ITEM,MATCH(TRIM(K8),ITEM,0))),""),3)))</f>
        <v>644</v>
      </c>
      <c r="L10" s="36" t="str">
        <f t="shared" si="0"/>
        <v>644</v>
      </c>
      <c r="M10" s="36" t="str">
        <f t="shared" si="0"/>
        <v>644</v>
      </c>
      <c r="N10" s="36" t="str">
        <f t="shared" ref="N10" si="1">IF(OR(TRIM(N8)=0,TRIM(N8)=""),"",IF(IFERROR(TRIM(INDEX(QryItemNamed,MATCH(TRIM(N8),ITEM,0),2)),"")="Y","SPECIAL",LEFT(IFERROR(TRIM(INDEX(ITEM,MATCH(TRIM(N8),ITEM,0))),""),3)))</f>
        <v>644</v>
      </c>
      <c r="O10" s="36">
        <v>644</v>
      </c>
      <c r="P10" s="36" t="str">
        <f t="shared" ref="P10:T10" si="2">IF(OR(TRIM(P8)=0,TRIM(P8)=""),"",IF(IFERROR(TRIM(INDEX(QryItemNamed,MATCH(TRIM(P8),ITEM,0),2)),"")="Y","SPECIAL",LEFT(IFERROR(TRIM(INDEX(ITEM,MATCH(TRIM(P8),ITEM,0))),""),3)))</f>
        <v>644</v>
      </c>
      <c r="Q10" s="36" t="str">
        <f t="shared" si="2"/>
        <v>644</v>
      </c>
      <c r="R10" s="36" t="str">
        <f t="shared" si="2"/>
        <v>644</v>
      </c>
      <c r="S10" s="36" t="str">
        <f t="shared" si="2"/>
        <v>644</v>
      </c>
      <c r="T10" s="36" t="str">
        <f t="shared" si="2"/>
        <v>644</v>
      </c>
      <c r="U10" s="36" t="str">
        <f t="shared" si="0"/>
        <v/>
      </c>
      <c r="V10" s="36" t="str">
        <f t="shared" si="0"/>
        <v/>
      </c>
      <c r="W10" s="36" t="str">
        <f t="shared" si="0"/>
        <v/>
      </c>
      <c r="X10" s="36" t="str">
        <f t="shared" si="0"/>
        <v/>
      </c>
      <c r="Y10" s="36" t="str">
        <f t="shared" si="0"/>
        <v/>
      </c>
      <c r="Z10" s="36" t="str">
        <f t="shared" si="0"/>
        <v/>
      </c>
      <c r="AA10" s="36" t="str">
        <f t="shared" si="0"/>
        <v/>
      </c>
      <c r="AB10" s="36" t="str">
        <f t="shared" si="0"/>
        <v/>
      </c>
      <c r="AC10" s="36" t="str">
        <f t="shared" si="0"/>
        <v/>
      </c>
      <c r="AD10" s="36" t="str">
        <f t="shared" si="0"/>
        <v/>
      </c>
      <c r="AE10" s="36" t="str">
        <f t="shared" si="0"/>
        <v/>
      </c>
    </row>
    <row r="11" spans="1:38" ht="12.75" customHeight="1" x14ac:dyDescent="0.25">
      <c r="B11" s="77"/>
      <c r="D11" s="85"/>
      <c r="E11" s="85"/>
      <c r="F11" s="68"/>
      <c r="G11" s="69"/>
      <c r="H11" s="69"/>
      <c r="I11" s="69"/>
      <c r="J11" s="70"/>
      <c r="K11" s="74" t="str">
        <f t="shared" ref="K11:U11" si="3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WHITE</v>
      </c>
      <c r="L11" s="63" t="str">
        <f t="shared" si="3"/>
        <v>EDGE LINE, 6", YELLOW</v>
      </c>
      <c r="M11" s="63" t="str">
        <f t="shared" si="3"/>
        <v>LANE LINE, 6"</v>
      </c>
      <c r="N11" s="63" t="str">
        <f t="shared" ref="N11" si="4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STOP LINE</v>
      </c>
      <c r="O11" s="63" t="s">
        <v>163</v>
      </c>
      <c r="P11" s="64" t="str">
        <f t="shared" ref="P11:T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LANE ARROW</v>
      </c>
      <c r="Q11" s="64" t="str">
        <f t="shared" si="5"/>
        <v>CHANNELIZING LINE, 12"</v>
      </c>
      <c r="R11" s="64" t="str">
        <f t="shared" si="5"/>
        <v>REMOVAL OF PAVEMENT MARKING</v>
      </c>
      <c r="S11" s="64" t="str">
        <f t="shared" si="5"/>
        <v>TRANSVERSE/DIAGONAL LINE</v>
      </c>
      <c r="T11" s="64" t="str">
        <f t="shared" si="5"/>
        <v>DOTTED LINE, 6"</v>
      </c>
      <c r="U11" s="64" t="str">
        <f t="shared" si="3"/>
        <v/>
      </c>
      <c r="V11" s="64" t="str">
        <f t="shared" ref="V11:Y11" si="6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/>
      </c>
      <c r="W11" s="64" t="str">
        <f t="shared" si="6"/>
        <v/>
      </c>
      <c r="X11" s="64" t="str">
        <f t="shared" si="6"/>
        <v/>
      </c>
      <c r="Y11" s="64" t="str">
        <f t="shared" si="6"/>
        <v/>
      </c>
      <c r="Z11" s="64" t="str">
        <f t="shared" ref="Z11:AB11" si="7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64" t="str">
        <f t="shared" si="7"/>
        <v/>
      </c>
      <c r="AB11" s="64" t="str">
        <f t="shared" si="7"/>
        <v/>
      </c>
      <c r="AC11" s="64" t="str">
        <f t="shared" ref="AC11:AD11" si="8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64" t="str">
        <f t="shared" si="8"/>
        <v/>
      </c>
      <c r="AE11" s="64" t="str">
        <f t="shared" ref="AE11" si="9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</row>
    <row r="12" spans="1:38" ht="12.75" customHeight="1" x14ac:dyDescent="0.25">
      <c r="B12" s="77"/>
      <c r="D12" s="85"/>
      <c r="E12" s="85"/>
      <c r="F12" s="68"/>
      <c r="G12" s="69"/>
      <c r="H12" s="69"/>
      <c r="I12" s="69"/>
      <c r="J12" s="70"/>
      <c r="K12" s="74"/>
      <c r="L12" s="63"/>
      <c r="M12" s="63"/>
      <c r="N12" s="63"/>
      <c r="O12" s="63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</row>
    <row r="13" spans="1:38" ht="12.75" customHeight="1" x14ac:dyDescent="0.25">
      <c r="B13" s="77"/>
      <c r="D13" s="85"/>
      <c r="E13" s="85"/>
      <c r="F13" s="68"/>
      <c r="G13" s="69"/>
      <c r="H13" s="69"/>
      <c r="I13" s="69"/>
      <c r="J13" s="70"/>
      <c r="K13" s="74"/>
      <c r="L13" s="63"/>
      <c r="M13" s="63"/>
      <c r="N13" s="63"/>
      <c r="O13" s="63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</row>
    <row r="14" spans="1:38" ht="12.75" customHeight="1" x14ac:dyDescent="0.25">
      <c r="B14" s="77"/>
      <c r="D14" s="85"/>
      <c r="E14" s="85"/>
      <c r="F14" s="68"/>
      <c r="G14" s="69"/>
      <c r="H14" s="69"/>
      <c r="I14" s="69"/>
      <c r="J14" s="70"/>
      <c r="K14" s="74"/>
      <c r="L14" s="63"/>
      <c r="M14" s="63"/>
      <c r="N14" s="63"/>
      <c r="O14" s="63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</row>
    <row r="15" spans="1:38" ht="12.75" customHeight="1" x14ac:dyDescent="0.25">
      <c r="B15" s="77"/>
      <c r="D15" s="85"/>
      <c r="E15" s="85"/>
      <c r="F15" s="68"/>
      <c r="G15" s="69"/>
      <c r="H15" s="69"/>
      <c r="I15" s="69"/>
      <c r="J15" s="70"/>
      <c r="K15" s="74"/>
      <c r="L15" s="63"/>
      <c r="M15" s="63"/>
      <c r="N15" s="63"/>
      <c r="O15" s="63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</row>
    <row r="16" spans="1:38" ht="12.75" customHeight="1" x14ac:dyDescent="0.25">
      <c r="B16" s="77"/>
      <c r="D16" s="85"/>
      <c r="E16" s="85"/>
      <c r="F16" s="68"/>
      <c r="G16" s="69"/>
      <c r="H16" s="69"/>
      <c r="I16" s="69"/>
      <c r="J16" s="70"/>
      <c r="K16" s="74"/>
      <c r="L16" s="63"/>
      <c r="M16" s="63"/>
      <c r="N16" s="63"/>
      <c r="O16" s="63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</row>
    <row r="17" spans="2:31" ht="12.75" customHeight="1" x14ac:dyDescent="0.25">
      <c r="B17" s="77"/>
      <c r="D17" s="85"/>
      <c r="E17" s="85"/>
      <c r="F17" s="68"/>
      <c r="G17" s="69"/>
      <c r="H17" s="69"/>
      <c r="I17" s="69"/>
      <c r="J17" s="70"/>
      <c r="K17" s="74"/>
      <c r="L17" s="63"/>
      <c r="M17" s="63"/>
      <c r="N17" s="63"/>
      <c r="O17" s="63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</row>
    <row r="18" spans="2:31" ht="12.75" customHeight="1" x14ac:dyDescent="0.25">
      <c r="B18" s="77"/>
      <c r="D18" s="85"/>
      <c r="E18" s="85"/>
      <c r="F18" s="68"/>
      <c r="G18" s="69"/>
      <c r="H18" s="69"/>
      <c r="I18" s="69"/>
      <c r="J18" s="70"/>
      <c r="K18" s="74"/>
      <c r="L18" s="63"/>
      <c r="M18" s="63"/>
      <c r="N18" s="63"/>
      <c r="O18" s="63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</row>
    <row r="19" spans="2:31" ht="12.75" customHeight="1" x14ac:dyDescent="0.25">
      <c r="B19" s="77"/>
      <c r="D19" s="85"/>
      <c r="E19" s="85"/>
      <c r="F19" s="68"/>
      <c r="G19" s="69"/>
      <c r="H19" s="69"/>
      <c r="I19" s="69"/>
      <c r="J19" s="70"/>
      <c r="K19" s="74"/>
      <c r="L19" s="63"/>
      <c r="M19" s="63"/>
      <c r="N19" s="63"/>
      <c r="O19" s="63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</row>
    <row r="20" spans="2:31" ht="12.75" customHeight="1" x14ac:dyDescent="0.25">
      <c r="B20" s="77"/>
      <c r="D20" s="85"/>
      <c r="E20" s="85"/>
      <c r="F20" s="68"/>
      <c r="G20" s="69"/>
      <c r="H20" s="69"/>
      <c r="I20" s="69"/>
      <c r="J20" s="70"/>
      <c r="K20" s="74"/>
      <c r="L20" s="63"/>
      <c r="M20" s="63"/>
      <c r="N20" s="63"/>
      <c r="O20" s="63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</row>
    <row r="21" spans="2:31" ht="12.75" customHeight="1" x14ac:dyDescent="0.25">
      <c r="B21" s="77"/>
      <c r="D21" s="85"/>
      <c r="E21" s="85"/>
      <c r="F21" s="68"/>
      <c r="G21" s="69"/>
      <c r="H21" s="69"/>
      <c r="I21" s="69"/>
      <c r="J21" s="70"/>
      <c r="K21" s="74"/>
      <c r="L21" s="63"/>
      <c r="M21" s="63"/>
      <c r="N21" s="63"/>
      <c r="O21" s="63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</row>
    <row r="22" spans="2:31" ht="12.75" customHeight="1" x14ac:dyDescent="0.25">
      <c r="B22" s="77"/>
      <c r="D22" s="85"/>
      <c r="E22" s="85"/>
      <c r="F22" s="68"/>
      <c r="G22" s="69"/>
      <c r="H22" s="69"/>
      <c r="I22" s="69"/>
      <c r="J22" s="70"/>
      <c r="K22" s="74"/>
      <c r="L22" s="63"/>
      <c r="M22" s="63"/>
      <c r="N22" s="63"/>
      <c r="O22" s="63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</row>
    <row r="23" spans="2:31" ht="12.75" customHeight="1" thickBot="1" x14ac:dyDescent="0.3">
      <c r="B23" s="78"/>
      <c r="D23" s="86"/>
      <c r="E23" s="86"/>
      <c r="F23" s="71"/>
      <c r="G23" s="72"/>
      <c r="H23" s="72"/>
      <c r="I23" s="72"/>
      <c r="J23" s="73"/>
      <c r="K23" s="37" t="str">
        <f t="shared" ref="K23:AE23" si="10">IF(OR(TRIM(K8)=0,TRIM(K8)=""),"",IF(IFERROR(TRIM(INDEX(QryItemNamed,MATCH(TRIM(K8),ITEM,0),3)),"")="LS","",IFERROR(TRIM(INDEX(QryItemNamed,MATCH(TRIM(K8),ITEM,0),3)),"")))</f>
        <v>MILE</v>
      </c>
      <c r="L23" s="38" t="str">
        <f t="shared" si="10"/>
        <v>MILE</v>
      </c>
      <c r="M23" s="38" t="str">
        <f t="shared" si="10"/>
        <v>MILE</v>
      </c>
      <c r="N23" s="38" t="str">
        <f t="shared" ref="N23" si="11">IF(OR(TRIM(N8)=0,TRIM(N8)=""),"",IF(IFERROR(TRIM(INDEX(QryItemNamed,MATCH(TRIM(N8),ITEM,0),3)),"")="LS","",IFERROR(TRIM(INDEX(QryItemNamed,MATCH(TRIM(N8),ITEM,0),3)),"")))</f>
        <v>FT</v>
      </c>
      <c r="O23" s="38" t="s">
        <v>30</v>
      </c>
      <c r="P23" s="38" t="str">
        <f t="shared" ref="P23:T23" si="12">IF(OR(TRIM(P8)=0,TRIM(P8)=""),"",IF(IFERROR(TRIM(INDEX(QryItemNamed,MATCH(TRIM(P8),ITEM,0),3)),"")="LS","",IFERROR(TRIM(INDEX(QryItemNamed,MATCH(TRIM(P8),ITEM,0),3)),"")))</f>
        <v>EACH</v>
      </c>
      <c r="Q23" s="38" t="str">
        <f t="shared" si="12"/>
        <v>FT</v>
      </c>
      <c r="R23" s="38" t="str">
        <f t="shared" si="12"/>
        <v>MILE</v>
      </c>
      <c r="S23" s="38" t="str">
        <f t="shared" si="12"/>
        <v>FT</v>
      </c>
      <c r="T23" s="38" t="str">
        <f t="shared" si="12"/>
        <v>FT</v>
      </c>
      <c r="U23" s="38" t="str">
        <f t="shared" si="10"/>
        <v/>
      </c>
      <c r="V23" s="38" t="str">
        <f t="shared" si="10"/>
        <v/>
      </c>
      <c r="W23" s="38" t="str">
        <f t="shared" si="10"/>
        <v/>
      </c>
      <c r="X23" s="38" t="str">
        <f t="shared" si="10"/>
        <v/>
      </c>
      <c r="Y23" s="38" t="str">
        <f t="shared" si="10"/>
        <v/>
      </c>
      <c r="Z23" s="38" t="str">
        <f t="shared" si="10"/>
        <v/>
      </c>
      <c r="AA23" s="38" t="str">
        <f t="shared" si="10"/>
        <v/>
      </c>
      <c r="AB23" s="38" t="str">
        <f t="shared" si="10"/>
        <v/>
      </c>
      <c r="AC23" s="38" t="str">
        <f t="shared" si="10"/>
        <v/>
      </c>
      <c r="AD23" s="38" t="str">
        <f t="shared" si="10"/>
        <v/>
      </c>
      <c r="AE23" s="38" t="str">
        <f t="shared" si="10"/>
        <v/>
      </c>
    </row>
    <row r="24" spans="2:31" ht="12.75" customHeight="1" x14ac:dyDescent="0.25">
      <c r="B24" s="22"/>
      <c r="D24" s="39" t="s">
        <v>100</v>
      </c>
      <c r="E24" s="39" t="s">
        <v>97</v>
      </c>
      <c r="F24" s="54" t="s">
        <v>98</v>
      </c>
      <c r="G24" s="57"/>
      <c r="H24" s="39" t="s">
        <v>2</v>
      </c>
      <c r="I24" s="54" t="s">
        <v>99</v>
      </c>
      <c r="J24" s="56"/>
      <c r="K24" s="42"/>
      <c r="L24" s="42"/>
      <c r="M24" s="43">
        <f>171/5280</f>
        <v>3.2386363636363637E-2</v>
      </c>
      <c r="N24" s="39"/>
      <c r="O24" s="39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</row>
    <row r="25" spans="2:31" ht="12.75" customHeight="1" x14ac:dyDescent="0.25">
      <c r="B25" s="23"/>
      <c r="D25" s="39"/>
      <c r="E25" s="39"/>
      <c r="F25" s="54"/>
      <c r="G25" s="57"/>
      <c r="H25" s="39"/>
      <c r="I25" s="54"/>
      <c r="J25" s="56"/>
      <c r="K25" s="42"/>
      <c r="L25" s="42"/>
      <c r="M25" s="39"/>
      <c r="N25" s="39"/>
      <c r="O25" s="36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pans="2:31" ht="12.75" customHeight="1" x14ac:dyDescent="0.25">
      <c r="B26" s="23"/>
      <c r="D26" s="39" t="s">
        <v>101</v>
      </c>
      <c r="E26" s="39" t="s">
        <v>39</v>
      </c>
      <c r="F26" s="54" t="s">
        <v>99</v>
      </c>
      <c r="G26" s="57"/>
      <c r="H26" s="39" t="s">
        <v>2</v>
      </c>
      <c r="I26" s="54" t="s">
        <v>102</v>
      </c>
      <c r="J26" s="56"/>
      <c r="K26" s="42"/>
      <c r="L26" s="42"/>
      <c r="M26" s="43">
        <f>150/5280</f>
        <v>2.8409090909090908E-2</v>
      </c>
      <c r="N26" s="39"/>
      <c r="O26" s="36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pans="2:31" ht="12.75" customHeight="1" x14ac:dyDescent="0.25">
      <c r="B27" s="23"/>
      <c r="D27" s="39" t="s">
        <v>40</v>
      </c>
      <c r="E27" s="39" t="s">
        <v>39</v>
      </c>
      <c r="F27" s="54" t="s">
        <v>44</v>
      </c>
      <c r="G27" s="57"/>
      <c r="H27" s="39" t="s">
        <v>2</v>
      </c>
      <c r="I27" s="54" t="s">
        <v>83</v>
      </c>
      <c r="J27" s="56"/>
      <c r="K27" s="42"/>
      <c r="L27" s="42"/>
      <c r="M27" s="39"/>
      <c r="N27" s="39"/>
      <c r="O27" s="39">
        <v>97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pans="2:31" ht="12.75" customHeight="1" x14ac:dyDescent="0.25">
      <c r="B28" s="23"/>
      <c r="D28" s="39" t="s">
        <v>103</v>
      </c>
      <c r="E28" s="39" t="s">
        <v>39</v>
      </c>
      <c r="F28" s="54" t="s">
        <v>203</v>
      </c>
      <c r="G28" s="57"/>
      <c r="H28" s="39" t="s">
        <v>2</v>
      </c>
      <c r="I28" s="54" t="s">
        <v>104</v>
      </c>
      <c r="J28" s="56"/>
      <c r="K28" s="42"/>
      <c r="L28" s="42"/>
      <c r="M28" s="39"/>
      <c r="N28" s="39">
        <v>47</v>
      </c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pans="2:31" ht="12.75" customHeight="1" x14ac:dyDescent="0.25">
      <c r="B29" s="23"/>
      <c r="D29" s="39" t="s">
        <v>157</v>
      </c>
      <c r="E29" s="39" t="s">
        <v>39</v>
      </c>
      <c r="F29" s="54" t="s">
        <v>158</v>
      </c>
      <c r="G29" s="57"/>
      <c r="H29" s="39" t="s">
        <v>2</v>
      </c>
      <c r="I29" s="54" t="s">
        <v>159</v>
      </c>
      <c r="J29" s="56"/>
      <c r="K29" s="42"/>
      <c r="L29" s="42"/>
      <c r="M29" s="39"/>
      <c r="N29" s="39"/>
      <c r="O29" s="39"/>
      <c r="P29" s="39"/>
      <c r="Q29" s="39"/>
      <c r="R29" s="39">
        <v>0.04</v>
      </c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pans="2:31" ht="12.75" customHeight="1" x14ac:dyDescent="0.25">
      <c r="B30" s="23"/>
      <c r="D30" s="39" t="s">
        <v>204</v>
      </c>
      <c r="E30" s="39" t="s">
        <v>39</v>
      </c>
      <c r="F30" s="54" t="s">
        <v>203</v>
      </c>
      <c r="G30" s="57"/>
      <c r="H30" s="39" t="s">
        <v>2</v>
      </c>
      <c r="I30" s="54" t="s">
        <v>104</v>
      </c>
      <c r="J30" s="56"/>
      <c r="K30" s="42"/>
      <c r="L30" s="42"/>
      <c r="M30" s="39"/>
      <c r="N30" s="39"/>
      <c r="O30" s="39"/>
      <c r="P30" s="39"/>
      <c r="Q30" s="39"/>
      <c r="R30" s="39">
        <v>0.01</v>
      </c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pans="2:31" ht="12.75" customHeight="1" x14ac:dyDescent="0.25">
      <c r="B31" s="23"/>
      <c r="D31" s="39" t="s">
        <v>205</v>
      </c>
      <c r="E31" s="39" t="s">
        <v>39</v>
      </c>
      <c r="F31" s="54" t="s">
        <v>208</v>
      </c>
      <c r="G31" s="57"/>
      <c r="H31" s="39" t="s">
        <v>2</v>
      </c>
      <c r="I31" s="54" t="s">
        <v>208</v>
      </c>
      <c r="J31" s="56"/>
      <c r="K31" s="45"/>
      <c r="L31" s="42"/>
      <c r="M31" s="39"/>
      <c r="N31" s="39"/>
      <c r="O31" s="39"/>
      <c r="P31" s="39"/>
      <c r="Q31" s="39">
        <v>2</v>
      </c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pans="2:31" ht="12.75" customHeight="1" x14ac:dyDescent="0.25">
      <c r="B32" s="23"/>
      <c r="D32" s="39" t="s">
        <v>206</v>
      </c>
      <c r="E32" s="39" t="s">
        <v>39</v>
      </c>
      <c r="F32" s="54" t="s">
        <v>207</v>
      </c>
      <c r="G32" s="57"/>
      <c r="H32" s="39" t="s">
        <v>2</v>
      </c>
      <c r="I32" s="54" t="s">
        <v>207</v>
      </c>
      <c r="J32" s="56"/>
      <c r="K32" s="42"/>
      <c r="L32" s="42"/>
      <c r="M32" s="39"/>
      <c r="N32" s="39"/>
      <c r="O32" s="36"/>
      <c r="P32" s="39"/>
      <c r="Q32" s="39">
        <v>1</v>
      </c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pans="2:31" ht="12.75" customHeight="1" x14ac:dyDescent="0.25">
      <c r="B33" s="23"/>
      <c r="D33" s="39"/>
      <c r="E33" s="39"/>
      <c r="F33" s="54"/>
      <c r="G33" s="55"/>
      <c r="H33" s="55"/>
      <c r="I33" s="55"/>
      <c r="J33" s="56"/>
      <c r="K33" s="45"/>
      <c r="L33" s="42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pans="2:31" ht="12.75" customHeight="1" x14ac:dyDescent="0.25">
      <c r="B34" s="23"/>
      <c r="D34" s="39" t="s">
        <v>105</v>
      </c>
      <c r="E34" s="39" t="s">
        <v>45</v>
      </c>
      <c r="F34" s="54" t="s">
        <v>107</v>
      </c>
      <c r="G34" s="57"/>
      <c r="H34" s="39" t="s">
        <v>2</v>
      </c>
      <c r="I34" s="54" t="s">
        <v>106</v>
      </c>
      <c r="J34" s="56"/>
      <c r="K34" s="45"/>
      <c r="L34" s="42"/>
      <c r="M34" s="39"/>
      <c r="N34" s="39">
        <v>1</v>
      </c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pans="2:31" ht="12.75" customHeight="1" x14ac:dyDescent="0.25">
      <c r="B35" s="23"/>
      <c r="D35" s="39" t="s">
        <v>41</v>
      </c>
      <c r="E35" s="39" t="s">
        <v>45</v>
      </c>
      <c r="F35" s="54" t="s">
        <v>66</v>
      </c>
      <c r="G35" s="57"/>
      <c r="H35" s="39" t="s">
        <v>2</v>
      </c>
      <c r="I35" s="54" t="s">
        <v>67</v>
      </c>
      <c r="J35" s="56"/>
      <c r="K35" s="42"/>
      <c r="L35" s="42"/>
      <c r="M35" s="39"/>
      <c r="N35" s="39"/>
      <c r="O35" s="36">
        <v>42</v>
      </c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pans="2:31" ht="12.75" customHeight="1" x14ac:dyDescent="0.25">
      <c r="B36" s="23"/>
      <c r="D36" s="39" t="s">
        <v>108</v>
      </c>
      <c r="E36" s="39" t="s">
        <v>45</v>
      </c>
      <c r="F36" s="54" t="s">
        <v>109</v>
      </c>
      <c r="G36" s="57"/>
      <c r="H36" s="39" t="s">
        <v>2</v>
      </c>
      <c r="I36" s="54" t="s">
        <v>110</v>
      </c>
      <c r="J36" s="56"/>
      <c r="K36" s="42"/>
      <c r="L36" s="46">
        <f>7/5280</f>
        <v>1.3257575757575758E-3</v>
      </c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pans="2:31" ht="12.75" customHeight="1" x14ac:dyDescent="0.25">
      <c r="B37" s="23"/>
      <c r="D37" s="39" t="s">
        <v>111</v>
      </c>
      <c r="E37" s="39" t="s">
        <v>45</v>
      </c>
      <c r="F37" s="54" t="s">
        <v>112</v>
      </c>
      <c r="G37" s="57"/>
      <c r="H37" s="39" t="s">
        <v>2</v>
      </c>
      <c r="I37" s="54" t="s">
        <v>113</v>
      </c>
      <c r="J37" s="56"/>
      <c r="K37" s="42"/>
      <c r="L37" s="42"/>
      <c r="M37" s="43">
        <f>227/5280</f>
        <v>4.2992424242424242E-2</v>
      </c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pans="2:31" ht="12.75" customHeight="1" x14ac:dyDescent="0.25">
      <c r="B38" s="23"/>
      <c r="D38" s="39" t="s">
        <v>114</v>
      </c>
      <c r="E38" s="39" t="s">
        <v>45</v>
      </c>
      <c r="F38" s="54" t="s">
        <v>115</v>
      </c>
      <c r="G38" s="57"/>
      <c r="H38" s="39" t="s">
        <v>2</v>
      </c>
      <c r="I38" s="54" t="s">
        <v>113</v>
      </c>
      <c r="J38" s="56"/>
      <c r="K38" s="42"/>
      <c r="L38" s="47">
        <f>(184+25)/5280</f>
        <v>3.9583333333333331E-2</v>
      </c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pans="2:31" ht="12.75" customHeight="1" x14ac:dyDescent="0.25">
      <c r="B39" s="23"/>
      <c r="D39" s="39" t="s">
        <v>165</v>
      </c>
      <c r="E39" s="39" t="s">
        <v>45</v>
      </c>
      <c r="F39" s="54" t="s">
        <v>173</v>
      </c>
      <c r="G39" s="55"/>
      <c r="H39" s="55"/>
      <c r="I39" s="55"/>
      <c r="J39" s="56"/>
      <c r="K39" s="45"/>
      <c r="L39" s="42"/>
      <c r="M39" s="39"/>
      <c r="N39" s="39"/>
      <c r="O39" s="39"/>
      <c r="P39" s="39"/>
      <c r="Q39" s="39"/>
      <c r="R39" s="39"/>
      <c r="S39" s="39">
        <v>1</v>
      </c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pans="2:31" ht="12.75" customHeight="1" x14ac:dyDescent="0.25">
      <c r="B40" s="23"/>
      <c r="D40" s="39" t="s">
        <v>166</v>
      </c>
      <c r="E40" s="39" t="s">
        <v>45</v>
      </c>
      <c r="F40" s="54" t="s">
        <v>174</v>
      </c>
      <c r="G40" s="55"/>
      <c r="H40" s="55"/>
      <c r="I40" s="55"/>
      <c r="J40" s="56"/>
      <c r="K40" s="42"/>
      <c r="L40" s="42"/>
      <c r="M40" s="43"/>
      <c r="N40" s="39"/>
      <c r="O40" s="39"/>
      <c r="P40" s="39"/>
      <c r="Q40" s="39"/>
      <c r="R40" s="39"/>
      <c r="S40" s="39">
        <v>2</v>
      </c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pans="2:31" ht="12.75" customHeight="1" x14ac:dyDescent="0.25">
      <c r="B41" s="23"/>
      <c r="D41" s="39" t="s">
        <v>167</v>
      </c>
      <c r="E41" s="39" t="s">
        <v>45</v>
      </c>
      <c r="F41" s="54" t="s">
        <v>175</v>
      </c>
      <c r="G41" s="55"/>
      <c r="H41" s="55"/>
      <c r="I41" s="55"/>
      <c r="J41" s="56"/>
      <c r="K41" s="48"/>
      <c r="L41" s="43"/>
      <c r="M41" s="39"/>
      <c r="N41" s="39"/>
      <c r="O41" s="39"/>
      <c r="P41" s="39"/>
      <c r="Q41" s="39"/>
      <c r="R41" s="39"/>
      <c r="S41" s="39">
        <v>3</v>
      </c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pans="2:31" ht="12.75" customHeight="1" x14ac:dyDescent="0.25">
      <c r="B42" s="23"/>
      <c r="D42" s="39" t="s">
        <v>168</v>
      </c>
      <c r="E42" s="39" t="s">
        <v>45</v>
      </c>
      <c r="F42" s="54" t="s">
        <v>176</v>
      </c>
      <c r="G42" s="55"/>
      <c r="H42" s="55"/>
      <c r="I42" s="55"/>
      <c r="J42" s="56"/>
      <c r="K42" s="42"/>
      <c r="L42" s="42"/>
      <c r="M42" s="39"/>
      <c r="N42" s="39"/>
      <c r="O42" s="39"/>
      <c r="P42" s="39"/>
      <c r="Q42" s="39"/>
      <c r="R42" s="39"/>
      <c r="S42" s="39">
        <v>4</v>
      </c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pans="2:31" ht="12.75" customHeight="1" x14ac:dyDescent="0.25">
      <c r="B43" s="23"/>
      <c r="D43" s="39" t="s">
        <v>169</v>
      </c>
      <c r="E43" s="39" t="s">
        <v>45</v>
      </c>
      <c r="F43" s="54" t="s">
        <v>177</v>
      </c>
      <c r="G43" s="55"/>
      <c r="H43" s="55"/>
      <c r="I43" s="55"/>
      <c r="J43" s="56"/>
      <c r="K43" s="42"/>
      <c r="L43" s="42"/>
      <c r="M43" s="39"/>
      <c r="N43" s="39"/>
      <c r="O43" s="39"/>
      <c r="P43" s="39"/>
      <c r="Q43" s="39"/>
      <c r="R43" s="39"/>
      <c r="S43" s="39">
        <v>6</v>
      </c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pans="2:31" ht="12.75" customHeight="1" x14ac:dyDescent="0.25">
      <c r="B44" s="23"/>
      <c r="D44" s="39" t="s">
        <v>170</v>
      </c>
      <c r="E44" s="39" t="s">
        <v>45</v>
      </c>
      <c r="F44" s="54" t="s">
        <v>178</v>
      </c>
      <c r="G44" s="55"/>
      <c r="H44" s="55"/>
      <c r="I44" s="55"/>
      <c r="J44" s="56"/>
      <c r="K44" s="48"/>
      <c r="L44" s="39"/>
      <c r="M44" s="39"/>
      <c r="N44" s="39"/>
      <c r="O44" s="39"/>
      <c r="P44" s="39"/>
      <c r="Q44" s="39"/>
      <c r="R44" s="39"/>
      <c r="S44" s="39">
        <v>8</v>
      </c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pans="2:31" ht="12.75" customHeight="1" x14ac:dyDescent="0.25">
      <c r="B45" s="23"/>
      <c r="D45" s="39" t="s">
        <v>171</v>
      </c>
      <c r="E45" s="39" t="s">
        <v>45</v>
      </c>
      <c r="F45" s="54" t="s">
        <v>179</v>
      </c>
      <c r="G45" s="55"/>
      <c r="H45" s="55"/>
      <c r="I45" s="55"/>
      <c r="J45" s="56"/>
      <c r="K45" s="48"/>
      <c r="L45" s="39"/>
      <c r="M45" s="39"/>
      <c r="N45" s="39"/>
      <c r="O45" s="39"/>
      <c r="P45" s="39"/>
      <c r="Q45" s="39"/>
      <c r="R45" s="39"/>
      <c r="S45" s="39">
        <v>11</v>
      </c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</row>
    <row r="46" spans="2:31" ht="12.75" customHeight="1" x14ac:dyDescent="0.25">
      <c r="B46" s="23"/>
      <c r="D46" s="39" t="s">
        <v>172</v>
      </c>
      <c r="E46" s="39" t="s">
        <v>45</v>
      </c>
      <c r="F46" s="54" t="s">
        <v>180</v>
      </c>
      <c r="G46" s="55"/>
      <c r="H46" s="55"/>
      <c r="I46" s="55"/>
      <c r="J46" s="56"/>
      <c r="K46" s="45"/>
      <c r="L46" s="42"/>
      <c r="M46" s="39"/>
      <c r="N46" s="39"/>
      <c r="O46" s="39"/>
      <c r="P46" s="39"/>
      <c r="Q46" s="39"/>
      <c r="R46" s="39"/>
      <c r="S46" s="39">
        <v>15</v>
      </c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pans="2:31" ht="12.75" customHeight="1" x14ac:dyDescent="0.25">
      <c r="B47" s="23"/>
      <c r="D47" s="39" t="s">
        <v>200</v>
      </c>
      <c r="E47" s="39" t="s">
        <v>45</v>
      </c>
      <c r="F47" s="54" t="s">
        <v>201</v>
      </c>
      <c r="G47" s="57"/>
      <c r="H47" s="39" t="s">
        <v>2</v>
      </c>
      <c r="I47" s="54" t="s">
        <v>202</v>
      </c>
      <c r="J47" s="56"/>
      <c r="K47" s="45"/>
      <c r="L47" s="42"/>
      <c r="M47" s="39"/>
      <c r="N47" s="39"/>
      <c r="O47" s="39"/>
      <c r="P47" s="39"/>
      <c r="Q47" s="39"/>
      <c r="R47" s="39"/>
      <c r="S47" s="39"/>
      <c r="T47" s="39">
        <v>92</v>
      </c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2:31" ht="12.75" customHeight="1" x14ac:dyDescent="0.25">
      <c r="B48" s="23"/>
      <c r="D48" s="39"/>
      <c r="E48" s="39"/>
      <c r="F48" s="54"/>
      <c r="G48" s="57"/>
      <c r="H48" s="39"/>
      <c r="I48" s="54"/>
      <c r="J48" s="56"/>
      <c r="K48" s="42"/>
      <c r="L48" s="42"/>
      <c r="M48" s="43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2:31" ht="12.75" customHeight="1" x14ac:dyDescent="0.25">
      <c r="B49" s="23"/>
      <c r="D49" s="39" t="s">
        <v>118</v>
      </c>
      <c r="E49" s="39" t="s">
        <v>117</v>
      </c>
      <c r="F49" s="54" t="s">
        <v>113</v>
      </c>
      <c r="G49" s="57"/>
      <c r="H49" s="39" t="s">
        <v>2</v>
      </c>
      <c r="I49" s="54" t="s">
        <v>123</v>
      </c>
      <c r="J49" s="56"/>
      <c r="K49" s="42"/>
      <c r="L49" s="42"/>
      <c r="M49" s="43">
        <f>68/5280</f>
        <v>1.2878787878787878E-2</v>
      </c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2:31" ht="12.75" customHeight="1" x14ac:dyDescent="0.25">
      <c r="B50" s="23"/>
      <c r="D50" s="39" t="s">
        <v>119</v>
      </c>
      <c r="E50" s="39" t="s">
        <v>117</v>
      </c>
      <c r="F50" s="54" t="s">
        <v>113</v>
      </c>
      <c r="G50" s="57"/>
      <c r="H50" s="39" t="s">
        <v>2</v>
      </c>
      <c r="I50" s="54" t="s">
        <v>124</v>
      </c>
      <c r="J50" s="56"/>
      <c r="K50" s="48"/>
      <c r="L50" s="43">
        <f>(13+22+36+37+26)/5280</f>
        <v>2.5378787878787879E-2</v>
      </c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2:31" ht="12.75" customHeight="1" x14ac:dyDescent="0.25">
      <c r="B51" s="23"/>
      <c r="D51" s="39" t="s">
        <v>116</v>
      </c>
      <c r="E51" s="39" t="s">
        <v>117</v>
      </c>
      <c r="F51" s="54" t="s">
        <v>125</v>
      </c>
      <c r="G51" s="57"/>
      <c r="H51" s="39" t="s">
        <v>2</v>
      </c>
      <c r="I51" s="54" t="s">
        <v>126</v>
      </c>
      <c r="J51" s="56"/>
      <c r="K51" s="42"/>
      <c r="L51" s="42"/>
      <c r="M51" s="39"/>
      <c r="N51" s="39"/>
      <c r="O51" s="39"/>
      <c r="P51" s="39"/>
      <c r="Q51" s="39">
        <v>440</v>
      </c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</row>
    <row r="52" spans="2:31" ht="12.75" customHeight="1" x14ac:dyDescent="0.25">
      <c r="B52" s="23"/>
      <c r="D52" s="39" t="s">
        <v>120</v>
      </c>
      <c r="E52" s="39" t="s">
        <v>117</v>
      </c>
      <c r="F52" s="54" t="s">
        <v>127</v>
      </c>
      <c r="G52" s="55"/>
      <c r="H52" s="55"/>
      <c r="I52" s="55"/>
      <c r="J52" s="56"/>
      <c r="K52" s="42"/>
      <c r="L52" s="42"/>
      <c r="M52" s="39"/>
      <c r="N52" s="39"/>
      <c r="O52" s="39"/>
      <c r="P52" s="39">
        <v>1</v>
      </c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pans="2:31" ht="12.75" customHeight="1" x14ac:dyDescent="0.25">
      <c r="B53" s="23"/>
      <c r="D53" s="39" t="s">
        <v>121</v>
      </c>
      <c r="E53" s="39" t="s">
        <v>117</v>
      </c>
      <c r="F53" s="54" t="s">
        <v>128</v>
      </c>
      <c r="G53" s="55"/>
      <c r="H53" s="55"/>
      <c r="I53" s="55"/>
      <c r="J53" s="56"/>
      <c r="K53" s="48"/>
      <c r="L53" s="39"/>
      <c r="M53" s="39"/>
      <c r="N53" s="39"/>
      <c r="O53" s="39"/>
      <c r="P53" s="39">
        <v>1</v>
      </c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pans="2:31" ht="12.75" customHeight="1" x14ac:dyDescent="0.25">
      <c r="B54" s="23"/>
      <c r="D54" s="39" t="s">
        <v>122</v>
      </c>
      <c r="E54" s="39" t="s">
        <v>117</v>
      </c>
      <c r="F54" s="54" t="s">
        <v>129</v>
      </c>
      <c r="G54" s="55"/>
      <c r="H54" s="55"/>
      <c r="I54" s="55"/>
      <c r="J54" s="56"/>
      <c r="K54" s="48"/>
      <c r="L54" s="39"/>
      <c r="M54" s="39"/>
      <c r="N54" s="39"/>
      <c r="O54" s="39"/>
      <c r="P54" s="39">
        <v>1</v>
      </c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pans="2:31" ht="12.75" customHeight="1" x14ac:dyDescent="0.25">
      <c r="B55" s="23"/>
      <c r="D55" s="39" t="s">
        <v>181</v>
      </c>
      <c r="E55" s="39" t="s">
        <v>117</v>
      </c>
      <c r="F55" s="54" t="s">
        <v>184</v>
      </c>
      <c r="G55" s="55"/>
      <c r="H55" s="55"/>
      <c r="I55" s="55"/>
      <c r="J55" s="56"/>
      <c r="K55" s="45"/>
      <c r="L55" s="42"/>
      <c r="M55" s="39"/>
      <c r="N55" s="39"/>
      <c r="O55" s="39"/>
      <c r="P55" s="39"/>
      <c r="Q55" s="39"/>
      <c r="R55" s="39"/>
      <c r="S55" s="39">
        <v>13</v>
      </c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pans="2:31" ht="12.75" customHeight="1" x14ac:dyDescent="0.25">
      <c r="B56" s="23"/>
      <c r="D56" s="39" t="s">
        <v>182</v>
      </c>
      <c r="E56" s="39" t="s">
        <v>117</v>
      </c>
      <c r="F56" s="54" t="s">
        <v>185</v>
      </c>
      <c r="G56" s="55"/>
      <c r="H56" s="55"/>
      <c r="I56" s="55"/>
      <c r="J56" s="56"/>
      <c r="K56" s="45"/>
      <c r="L56" s="42"/>
      <c r="M56" s="39"/>
      <c r="N56" s="39"/>
      <c r="O56" s="39"/>
      <c r="P56" s="39"/>
      <c r="Q56" s="39"/>
      <c r="R56" s="39"/>
      <c r="S56" s="39">
        <v>5</v>
      </c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pans="2:31" ht="12.75" customHeight="1" x14ac:dyDescent="0.25">
      <c r="B57" s="23"/>
      <c r="D57" s="39" t="s">
        <v>183</v>
      </c>
      <c r="E57" s="39" t="s">
        <v>117</v>
      </c>
      <c r="F57" s="54" t="s">
        <v>186</v>
      </c>
      <c r="G57" s="55"/>
      <c r="H57" s="55"/>
      <c r="I57" s="55"/>
      <c r="J57" s="56"/>
      <c r="K57" s="42"/>
      <c r="L57" s="42"/>
      <c r="M57" s="39"/>
      <c r="N57" s="39"/>
      <c r="O57" s="39"/>
      <c r="P57" s="39"/>
      <c r="Q57" s="39"/>
      <c r="R57" s="39"/>
      <c r="S57" s="39">
        <v>1</v>
      </c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pans="2:31" ht="12.75" customHeight="1" x14ac:dyDescent="0.25">
      <c r="B58" s="23"/>
      <c r="D58" s="39"/>
      <c r="E58" s="39"/>
      <c r="F58" s="54"/>
      <c r="G58" s="55"/>
      <c r="H58" s="55"/>
      <c r="I58" s="55"/>
      <c r="J58" s="56"/>
      <c r="K58" s="45"/>
      <c r="L58" s="42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pans="2:31" ht="12.75" customHeight="1" x14ac:dyDescent="0.25">
      <c r="B59" s="23"/>
      <c r="D59" s="39" t="s">
        <v>130</v>
      </c>
      <c r="E59" s="39" t="s">
        <v>49</v>
      </c>
      <c r="F59" s="54" t="s">
        <v>135</v>
      </c>
      <c r="G59" s="57"/>
      <c r="H59" s="39"/>
      <c r="I59" s="54"/>
      <c r="J59" s="56"/>
      <c r="K59" s="45"/>
      <c r="L59" s="42"/>
      <c r="M59" s="39"/>
      <c r="N59" s="39"/>
      <c r="O59" s="39"/>
      <c r="P59" s="39">
        <v>1</v>
      </c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pans="2:31" ht="12.75" customHeight="1" x14ac:dyDescent="0.25">
      <c r="B60" s="23"/>
      <c r="D60" s="39" t="s">
        <v>131</v>
      </c>
      <c r="E60" s="39" t="s">
        <v>49</v>
      </c>
      <c r="F60" s="54" t="s">
        <v>136</v>
      </c>
      <c r="G60" s="57"/>
      <c r="H60" s="39" t="s">
        <v>2</v>
      </c>
      <c r="I60" s="54" t="s">
        <v>137</v>
      </c>
      <c r="J60" s="56"/>
      <c r="K60" s="42"/>
      <c r="L60" s="42"/>
      <c r="M60" s="39"/>
      <c r="N60" s="39"/>
      <c r="O60" s="39"/>
      <c r="P60" s="39"/>
      <c r="Q60" s="39">
        <v>10</v>
      </c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pans="2:31" ht="12.75" customHeight="1" x14ac:dyDescent="0.25">
      <c r="B61" s="23"/>
      <c r="D61" s="39" t="s">
        <v>132</v>
      </c>
      <c r="E61" s="39" t="s">
        <v>49</v>
      </c>
      <c r="F61" s="54" t="s">
        <v>137</v>
      </c>
      <c r="G61" s="57"/>
      <c r="H61" s="39" t="s">
        <v>2</v>
      </c>
      <c r="I61" s="54" t="s">
        <v>69</v>
      </c>
      <c r="J61" s="56"/>
      <c r="K61" s="42"/>
      <c r="L61" s="47">
        <v>0.01</v>
      </c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pans="2:31" ht="12.75" customHeight="1" x14ac:dyDescent="0.25">
      <c r="B62" s="23"/>
      <c r="D62" s="39" t="s">
        <v>68</v>
      </c>
      <c r="E62" s="39" t="s">
        <v>49</v>
      </c>
      <c r="F62" s="54" t="s">
        <v>69</v>
      </c>
      <c r="G62" s="57"/>
      <c r="H62" s="39" t="s">
        <v>2</v>
      </c>
      <c r="I62" s="54" t="s">
        <v>70</v>
      </c>
      <c r="J62" s="56"/>
      <c r="K62" s="42"/>
      <c r="L62" s="42"/>
      <c r="M62" s="39"/>
      <c r="N62" s="39"/>
      <c r="O62" s="39">
        <v>57</v>
      </c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pans="2:31" ht="12.75" customHeight="1" x14ac:dyDescent="0.25">
      <c r="B63" s="23"/>
      <c r="D63" s="39" t="s">
        <v>79</v>
      </c>
      <c r="E63" s="39" t="s">
        <v>49</v>
      </c>
      <c r="F63" s="54" t="s">
        <v>69</v>
      </c>
      <c r="G63" s="57"/>
      <c r="H63" s="39" t="s">
        <v>2</v>
      </c>
      <c r="I63" s="54" t="s">
        <v>80</v>
      </c>
      <c r="J63" s="56"/>
      <c r="K63" s="42"/>
      <c r="L63" s="42"/>
      <c r="M63" s="39"/>
      <c r="N63" s="39">
        <v>55</v>
      </c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</row>
    <row r="64" spans="2:31" ht="12.75" customHeight="1" x14ac:dyDescent="0.25">
      <c r="B64" s="23"/>
      <c r="D64" s="39" t="s">
        <v>133</v>
      </c>
      <c r="E64" s="39" t="s">
        <v>49</v>
      </c>
      <c r="F64" s="54" t="s">
        <v>140</v>
      </c>
      <c r="G64" s="57"/>
      <c r="H64" s="39" t="s">
        <v>2</v>
      </c>
      <c r="I64" s="54" t="s">
        <v>141</v>
      </c>
      <c r="J64" s="56"/>
      <c r="K64" s="48"/>
      <c r="L64" s="43">
        <f>(30+13+25+43)/5280</f>
        <v>2.1022727272727273E-2</v>
      </c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49"/>
      <c r="Z64" s="49"/>
      <c r="AA64" s="49"/>
      <c r="AB64" s="49"/>
      <c r="AC64" s="49"/>
      <c r="AD64" s="49"/>
      <c r="AE64" s="49"/>
    </row>
    <row r="65" spans="2:31" ht="12.75" customHeight="1" x14ac:dyDescent="0.25">
      <c r="B65" s="23"/>
      <c r="D65" s="39" t="s">
        <v>134</v>
      </c>
      <c r="E65" s="39" t="s">
        <v>49</v>
      </c>
      <c r="F65" s="54" t="s">
        <v>139</v>
      </c>
      <c r="G65" s="57"/>
      <c r="H65" s="39" t="s">
        <v>2</v>
      </c>
      <c r="I65" s="54" t="s">
        <v>138</v>
      </c>
      <c r="J65" s="56"/>
      <c r="K65" s="48"/>
      <c r="L65" s="39"/>
      <c r="M65" s="39"/>
      <c r="N65" s="39"/>
      <c r="O65" s="39"/>
      <c r="P65" s="39"/>
      <c r="Q65" s="39">
        <f>42+44+191</f>
        <v>277</v>
      </c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 spans="2:31" ht="12.75" customHeight="1" x14ac:dyDescent="0.25">
      <c r="B66" s="23"/>
      <c r="D66" s="39" t="s">
        <v>187</v>
      </c>
      <c r="E66" s="39" t="s">
        <v>49</v>
      </c>
      <c r="F66" s="54" t="s">
        <v>193</v>
      </c>
      <c r="G66" s="55"/>
      <c r="H66" s="55"/>
      <c r="I66" s="55"/>
      <c r="J66" s="56"/>
      <c r="K66" s="48"/>
      <c r="L66" s="39"/>
      <c r="M66" s="39"/>
      <c r="N66" s="39"/>
      <c r="O66" s="39"/>
      <c r="P66" s="39"/>
      <c r="Q66" s="39"/>
      <c r="R66" s="39"/>
      <c r="S66" s="39">
        <v>14</v>
      </c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</row>
    <row r="67" spans="2:31" ht="12.75" customHeight="1" x14ac:dyDescent="0.25">
      <c r="B67" s="23"/>
      <c r="D67" s="39" t="s">
        <v>188</v>
      </c>
      <c r="E67" s="39" t="s">
        <v>49</v>
      </c>
      <c r="F67" s="54" t="s">
        <v>194</v>
      </c>
      <c r="G67" s="55"/>
      <c r="H67" s="55"/>
      <c r="I67" s="55"/>
      <c r="J67" s="56"/>
      <c r="K67" s="42"/>
      <c r="L67" s="42"/>
      <c r="M67" s="39"/>
      <c r="N67" s="39"/>
      <c r="O67" s="39"/>
      <c r="P67" s="39"/>
      <c r="Q67" s="39"/>
      <c r="R67" s="39"/>
      <c r="S67" s="39">
        <v>20</v>
      </c>
      <c r="T67" s="49"/>
      <c r="U67" s="49"/>
      <c r="V67" s="49"/>
      <c r="W67" s="49"/>
      <c r="X67" s="49"/>
      <c r="Y67" s="39"/>
      <c r="Z67" s="39"/>
      <c r="AA67" s="39"/>
      <c r="AB67" s="39"/>
      <c r="AC67" s="39"/>
      <c r="AD67" s="39"/>
      <c r="AE67" s="39"/>
    </row>
    <row r="68" spans="2:31" ht="12.75" customHeight="1" x14ac:dyDescent="0.25">
      <c r="B68" s="23"/>
      <c r="D68" s="39" t="s">
        <v>189</v>
      </c>
      <c r="E68" s="39" t="s">
        <v>49</v>
      </c>
      <c r="F68" s="54" t="s">
        <v>195</v>
      </c>
      <c r="G68" s="55"/>
      <c r="H68" s="55"/>
      <c r="I68" s="55"/>
      <c r="J68" s="56"/>
      <c r="K68" s="42"/>
      <c r="L68" s="42"/>
      <c r="M68" s="39"/>
      <c r="N68" s="39"/>
      <c r="O68" s="39"/>
      <c r="P68" s="49"/>
      <c r="Q68" s="49"/>
      <c r="R68" s="49"/>
      <c r="S68" s="49">
        <v>20</v>
      </c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69" spans="2:31" ht="12.75" customHeight="1" x14ac:dyDescent="0.25">
      <c r="B69" s="23"/>
      <c r="D69" s="39" t="s">
        <v>190</v>
      </c>
      <c r="E69" s="39" t="s">
        <v>49</v>
      </c>
      <c r="F69" s="54" t="s">
        <v>196</v>
      </c>
      <c r="G69" s="55"/>
      <c r="H69" s="55"/>
      <c r="I69" s="55"/>
      <c r="J69" s="56"/>
      <c r="K69" s="45"/>
      <c r="L69" s="42"/>
      <c r="M69" s="39"/>
      <c r="N69" s="39"/>
      <c r="O69" s="39"/>
      <c r="P69" s="39"/>
      <c r="Q69" s="39"/>
      <c r="R69" s="39"/>
      <c r="S69" s="39">
        <v>20</v>
      </c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</row>
    <row r="70" spans="2:31" ht="12.75" customHeight="1" x14ac:dyDescent="0.25">
      <c r="B70" s="23"/>
      <c r="D70" s="39" t="s">
        <v>191</v>
      </c>
      <c r="E70" s="39" t="s">
        <v>49</v>
      </c>
      <c r="F70" s="54" t="s">
        <v>197</v>
      </c>
      <c r="G70" s="55"/>
      <c r="H70" s="55"/>
      <c r="I70" s="55"/>
      <c r="J70" s="56"/>
      <c r="K70" s="42"/>
      <c r="L70" s="42"/>
      <c r="M70" s="39"/>
      <c r="N70" s="39"/>
      <c r="O70" s="39"/>
      <c r="P70" s="39"/>
      <c r="Q70" s="39"/>
      <c r="R70" s="39"/>
      <c r="S70" s="39">
        <v>15</v>
      </c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</row>
    <row r="71" spans="2:31" ht="12.75" customHeight="1" x14ac:dyDescent="0.25">
      <c r="B71" s="23"/>
      <c r="D71" s="39" t="s">
        <v>192</v>
      </c>
      <c r="E71" s="39" t="s">
        <v>49</v>
      </c>
      <c r="F71" s="54" t="s">
        <v>198</v>
      </c>
      <c r="G71" s="55"/>
      <c r="H71" s="55"/>
      <c r="I71" s="55"/>
      <c r="J71" s="56"/>
      <c r="K71" s="42"/>
      <c r="L71" s="42"/>
      <c r="M71" s="39"/>
      <c r="N71" s="39"/>
      <c r="O71" s="39"/>
      <c r="P71" s="39"/>
      <c r="Q71" s="39"/>
      <c r="R71" s="39"/>
      <c r="S71" s="39">
        <v>7</v>
      </c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</row>
    <row r="72" spans="2:31" ht="12.75" customHeight="1" x14ac:dyDescent="0.25">
      <c r="B72" s="23"/>
      <c r="D72" s="39"/>
      <c r="E72" s="39"/>
      <c r="F72" s="54"/>
      <c r="G72" s="55"/>
      <c r="H72" s="55"/>
      <c r="I72" s="55"/>
      <c r="J72" s="56"/>
      <c r="K72" s="48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pans="2:31" ht="12.75" customHeight="1" x14ac:dyDescent="0.25">
      <c r="B73" s="23"/>
      <c r="D73" s="39" t="s">
        <v>142</v>
      </c>
      <c r="E73" s="39" t="s">
        <v>52</v>
      </c>
      <c r="F73" s="54" t="s">
        <v>138</v>
      </c>
      <c r="G73" s="57"/>
      <c r="H73" s="39" t="s">
        <v>2</v>
      </c>
      <c r="I73" s="54" t="s">
        <v>143</v>
      </c>
      <c r="J73" s="56"/>
      <c r="K73" s="42"/>
      <c r="L73" s="42"/>
      <c r="M73" s="39"/>
      <c r="N73" s="39"/>
      <c r="O73" s="39"/>
      <c r="P73" s="39"/>
      <c r="Q73" s="39">
        <v>307</v>
      </c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pans="2:31" ht="12.75" customHeight="1" x14ac:dyDescent="0.25">
      <c r="B74" s="23"/>
      <c r="D74" s="39" t="s">
        <v>144</v>
      </c>
      <c r="E74" s="39" t="s">
        <v>52</v>
      </c>
      <c r="F74" s="54" t="s">
        <v>145</v>
      </c>
      <c r="G74" s="55"/>
      <c r="H74" s="55"/>
      <c r="I74" s="55"/>
      <c r="J74" s="56"/>
      <c r="K74" s="42"/>
      <c r="L74" s="42"/>
      <c r="M74" s="39"/>
      <c r="N74" s="39">
        <v>2</v>
      </c>
      <c r="O74" s="39"/>
      <c r="P74" s="49"/>
      <c r="Q74" s="49"/>
      <c r="R74" s="4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pans="2:31" ht="12.75" customHeight="1" x14ac:dyDescent="0.25">
      <c r="B75" s="23"/>
      <c r="D75" s="39" t="s">
        <v>46</v>
      </c>
      <c r="E75" s="39" t="s">
        <v>52</v>
      </c>
      <c r="F75" s="54" t="s">
        <v>71</v>
      </c>
      <c r="G75" s="57"/>
      <c r="H75" s="39" t="s">
        <v>2</v>
      </c>
      <c r="I75" s="54" t="s">
        <v>72</v>
      </c>
      <c r="J75" s="56"/>
      <c r="K75" s="45"/>
      <c r="L75" s="42"/>
      <c r="M75" s="39"/>
      <c r="N75" s="39"/>
      <c r="O75" s="39">
        <v>62</v>
      </c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pans="2:31" ht="12.75" customHeight="1" x14ac:dyDescent="0.25">
      <c r="B76" s="23"/>
      <c r="D76" s="39" t="s">
        <v>47</v>
      </c>
      <c r="E76" s="39" t="s">
        <v>52</v>
      </c>
      <c r="F76" s="54" t="s">
        <v>82</v>
      </c>
      <c r="G76" s="57"/>
      <c r="H76" s="39" t="s">
        <v>2</v>
      </c>
      <c r="I76" s="54" t="s">
        <v>74</v>
      </c>
      <c r="J76" s="56"/>
      <c r="K76" s="42"/>
      <c r="L76" s="42"/>
      <c r="M76" s="39"/>
      <c r="N76" s="39"/>
      <c r="O76" s="39">
        <v>92</v>
      </c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pans="2:31" ht="12.75" customHeight="1" x14ac:dyDescent="0.25">
      <c r="B77" s="23"/>
      <c r="D77" s="39" t="s">
        <v>50</v>
      </c>
      <c r="E77" s="39" t="s">
        <v>52</v>
      </c>
      <c r="F77" s="54" t="s">
        <v>53</v>
      </c>
      <c r="G77" s="57"/>
      <c r="H77" s="39" t="s">
        <v>2</v>
      </c>
      <c r="I77" s="54" t="s">
        <v>73</v>
      </c>
      <c r="J77" s="56"/>
      <c r="K77" s="42"/>
      <c r="L77" s="42"/>
      <c r="M77" s="39"/>
      <c r="N77" s="39"/>
      <c r="O77" s="39">
        <v>67</v>
      </c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78" spans="2:31" ht="12.75" customHeight="1" x14ac:dyDescent="0.25">
      <c r="B78" s="23"/>
      <c r="D78" s="39" t="s">
        <v>42</v>
      </c>
      <c r="E78" s="39" t="s">
        <v>52</v>
      </c>
      <c r="F78" s="54" t="s">
        <v>60</v>
      </c>
      <c r="G78" s="57"/>
      <c r="H78" s="39" t="s">
        <v>2</v>
      </c>
      <c r="I78" s="54" t="s">
        <v>56</v>
      </c>
      <c r="J78" s="56"/>
      <c r="K78" s="42">
        <v>0.02</v>
      </c>
      <c r="L78" s="42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pans="2:31" ht="12.75" customHeight="1" x14ac:dyDescent="0.25">
      <c r="B79" s="23"/>
      <c r="D79" s="39" t="s">
        <v>75</v>
      </c>
      <c r="E79" s="39" t="s">
        <v>52</v>
      </c>
      <c r="F79" s="54" t="s">
        <v>76</v>
      </c>
      <c r="G79" s="55"/>
      <c r="H79" s="55"/>
      <c r="I79" s="55"/>
      <c r="J79" s="56"/>
      <c r="K79" s="45"/>
      <c r="L79" s="42"/>
      <c r="M79" s="39"/>
      <c r="N79" s="39">
        <v>15</v>
      </c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pans="2:31" ht="12.75" customHeight="1" x14ac:dyDescent="0.25">
      <c r="B80" s="23"/>
      <c r="D80" s="39" t="s">
        <v>84</v>
      </c>
      <c r="E80" s="39" t="s">
        <v>52</v>
      </c>
      <c r="F80" s="54" t="s">
        <v>77</v>
      </c>
      <c r="G80" s="57"/>
      <c r="H80" s="39" t="s">
        <v>2</v>
      </c>
      <c r="I80" s="54" t="s">
        <v>78</v>
      </c>
      <c r="J80" s="56"/>
      <c r="K80" s="42"/>
      <c r="L80" s="42"/>
      <c r="M80" s="39"/>
      <c r="N80" s="39"/>
      <c r="O80" s="39"/>
      <c r="P80" s="39"/>
      <c r="Q80" s="39"/>
      <c r="R80" s="39">
        <v>0.01</v>
      </c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pans="2:31" ht="12.75" customHeight="1" x14ac:dyDescent="0.25">
      <c r="B81" s="23"/>
      <c r="D81" s="39" t="s">
        <v>146</v>
      </c>
      <c r="E81" s="39" t="s">
        <v>52</v>
      </c>
      <c r="F81" s="54" t="s">
        <v>148</v>
      </c>
      <c r="G81" s="57"/>
      <c r="H81" s="39" t="s">
        <v>2</v>
      </c>
      <c r="I81" s="54" t="s">
        <v>56</v>
      </c>
      <c r="J81" s="56"/>
      <c r="K81" s="45"/>
      <c r="L81" s="42"/>
      <c r="M81" s="43">
        <f>71/5280</f>
        <v>1.3446969696969697E-2</v>
      </c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pans="2:31" ht="12.75" customHeight="1" x14ac:dyDescent="0.25">
      <c r="B82" s="23"/>
      <c r="D82" s="39" t="s">
        <v>147</v>
      </c>
      <c r="E82" s="39" t="s">
        <v>52</v>
      </c>
      <c r="F82" s="54" t="s">
        <v>148</v>
      </c>
      <c r="G82" s="57"/>
      <c r="H82" s="39" t="s">
        <v>2</v>
      </c>
      <c r="I82" s="54" t="s">
        <v>56</v>
      </c>
      <c r="J82" s="56"/>
      <c r="K82" s="45"/>
      <c r="L82" s="42"/>
      <c r="M82" s="43">
        <f>71/5280</f>
        <v>1.3446969696969697E-2</v>
      </c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pans="2:31" ht="12.75" customHeight="1" thickBot="1" x14ac:dyDescent="0.3">
      <c r="B83" s="24"/>
      <c r="D83" s="39" t="s">
        <v>160</v>
      </c>
      <c r="E83" s="39" t="s">
        <v>52</v>
      </c>
      <c r="F83" s="54" t="s">
        <v>78</v>
      </c>
      <c r="G83" s="57"/>
      <c r="H83" s="39" t="s">
        <v>2</v>
      </c>
      <c r="I83" s="54" t="s">
        <v>161</v>
      </c>
      <c r="J83" s="56"/>
      <c r="K83" s="42"/>
      <c r="L83" s="42"/>
      <c r="M83" s="39"/>
      <c r="N83" s="39"/>
      <c r="O83" s="39"/>
      <c r="P83" s="39"/>
      <c r="Q83" s="39"/>
      <c r="R83" s="39">
        <v>0.01</v>
      </c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pans="2:31" ht="12.75" customHeight="1" x14ac:dyDescent="0.25">
      <c r="B84" s="5" t="s">
        <v>12</v>
      </c>
      <c r="D84" s="79" t="s">
        <v>3</v>
      </c>
      <c r="E84" s="80"/>
      <c r="F84" s="80"/>
      <c r="G84" s="80"/>
      <c r="H84" s="80"/>
      <c r="I84" s="80"/>
      <c r="J84" s="81"/>
      <c r="K84" s="113">
        <f>SUM(K24:K83)</f>
        <v>0.02</v>
      </c>
      <c r="L84" s="113">
        <f>IF(L8="","",IF(L23="",IF(SUM(COUNTIF(L24:L83,"LS")+COUNTIF(L24:L83,"LUMP"))&gt;0,"LS",""),IF(SUM(L24:L83)&gt;0,ROUND(SUM(L24:L83),3),"")))</f>
        <v>9.7000000000000003E-2</v>
      </c>
      <c r="M84" s="113">
        <f>IF(M8="","",IF(M23="",IF(SUM(COUNTIF(M24:M83,"LS")+COUNTIF(M24:M83,"LUMP"))&gt;0,"LS",""),IF(SUM(M24:M83)&gt;0,ROUNDUP(SUM(M24:M83),3),"")))</f>
        <v>0.14399999999999999</v>
      </c>
      <c r="N84" s="114">
        <f t="shared" ref="N84:Q84" si="13">SUM(N24:N83)</f>
        <v>120</v>
      </c>
      <c r="O84" s="114">
        <f t="shared" si="13"/>
        <v>417</v>
      </c>
      <c r="P84" s="114">
        <f t="shared" si="13"/>
        <v>4</v>
      </c>
      <c r="Q84" s="114">
        <f t="shared" si="13"/>
        <v>1037</v>
      </c>
      <c r="R84" s="113">
        <f t="shared" ref="R84" si="14">SUM(R24:R83)</f>
        <v>7.0000000000000007E-2</v>
      </c>
      <c r="S84" s="114">
        <f>IF(S8="","",IF(S23="",IF(SUM(COUNTIF(S24:S83,"LS")+COUNTIF(S24:S83,"LUMP"))&gt;0,"LS",""),IF(SUM(S24:S83)&gt;0,ROUNDUP(SUM(S24:S83),3),"")))</f>
        <v>165</v>
      </c>
      <c r="T84" s="114">
        <f>IF(T8="","",IF(T23="",IF(SUM(COUNTIF(T24:T83,"LS")+COUNTIF(T24:T83,"LUMP"))&gt;0,"LS",""),IF(SUM(T24:T83)&gt;0,ROUNDUP(SUM(T24:T83),3),"")))</f>
        <v>92</v>
      </c>
      <c r="U84" s="50"/>
      <c r="V84" s="51"/>
      <c r="W84" s="51"/>
      <c r="X84" s="51"/>
      <c r="Y84" s="51"/>
      <c r="Z84" s="51"/>
      <c r="AA84" s="51"/>
      <c r="AB84" s="51"/>
      <c r="AC84" s="51"/>
      <c r="AD84" s="51"/>
      <c r="AE84" s="51"/>
    </row>
    <row r="85" spans="2:31" ht="12.75" customHeight="1" thickBot="1" x14ac:dyDescent="0.3"/>
    <row r="86" spans="2:31" ht="12.75" customHeight="1" thickBot="1" x14ac:dyDescent="0.3">
      <c r="B86" s="21" t="s">
        <v>10</v>
      </c>
      <c r="D86" s="82">
        <f>D7+1</f>
        <v>2</v>
      </c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</row>
    <row r="87" spans="2:31" ht="12.75" customHeight="1" thickBot="1" x14ac:dyDescent="0.3">
      <c r="B87" s="25"/>
      <c r="D87" s="83" t="s">
        <v>8</v>
      </c>
      <c r="E87" s="83"/>
      <c r="F87" s="83"/>
      <c r="G87" s="83"/>
      <c r="H87" s="83"/>
      <c r="I87" s="83"/>
      <c r="J87" s="83"/>
      <c r="K87" s="20" t="s">
        <v>33</v>
      </c>
      <c r="L87" s="20" t="s">
        <v>34</v>
      </c>
      <c r="M87" s="20" t="s">
        <v>37</v>
      </c>
      <c r="N87" s="20" t="s">
        <v>25</v>
      </c>
      <c r="O87" s="20" t="s">
        <v>162</v>
      </c>
      <c r="P87" s="20" t="s">
        <v>28</v>
      </c>
      <c r="Q87" s="20" t="s">
        <v>24</v>
      </c>
      <c r="R87" s="20" t="s">
        <v>29</v>
      </c>
      <c r="S87" s="20" t="s">
        <v>164</v>
      </c>
      <c r="T87" s="20" t="s">
        <v>199</v>
      </c>
      <c r="U87" s="20" t="s">
        <v>24</v>
      </c>
      <c r="V87" s="20" t="s">
        <v>29</v>
      </c>
      <c r="W87" s="20" t="s">
        <v>61</v>
      </c>
      <c r="X87" s="20"/>
      <c r="Y87" s="20"/>
      <c r="Z87" s="20"/>
      <c r="AA87" s="20"/>
      <c r="AB87" s="20"/>
      <c r="AC87" s="20"/>
      <c r="AD87" s="20"/>
      <c r="AE87" s="20"/>
    </row>
    <row r="88" spans="2:31" ht="12.75" customHeight="1" thickBot="1" x14ac:dyDescent="0.3">
      <c r="D88" s="62" t="s">
        <v>9</v>
      </c>
      <c r="E88" s="62"/>
      <c r="F88" s="62"/>
      <c r="G88" s="62"/>
      <c r="H88" s="62"/>
      <c r="I88" s="62"/>
      <c r="J88" s="62"/>
      <c r="K88" s="13" t="s">
        <v>21</v>
      </c>
      <c r="L88" s="13" t="s">
        <v>22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 t="s">
        <v>63</v>
      </c>
      <c r="X88" s="13"/>
      <c r="Y88" s="13"/>
      <c r="Z88" s="13"/>
      <c r="AA88" s="13"/>
      <c r="AB88" s="13"/>
      <c r="AC88" s="13"/>
      <c r="AD88" s="13"/>
      <c r="AE88" s="13"/>
    </row>
    <row r="89" spans="2:31" ht="12.75" customHeight="1" x14ac:dyDescent="0.25">
      <c r="B89" s="76" t="s">
        <v>11</v>
      </c>
      <c r="D89" s="84" t="s">
        <v>20</v>
      </c>
      <c r="E89" s="84" t="s">
        <v>0</v>
      </c>
      <c r="F89" s="65" t="s">
        <v>1</v>
      </c>
      <c r="G89" s="66"/>
      <c r="H89" s="66"/>
      <c r="I89" s="66"/>
      <c r="J89" s="67"/>
      <c r="K89" s="35" t="str">
        <f t="shared" ref="K89:AA89" si="15">IF(OR(TRIM(K87)=0,TRIM(K87)=""),"",IF(IFERROR(TRIM(INDEX(QryItemNamed,MATCH(TRIM(K87),ITEM,0),2)),"")="Y","SPECIAL",LEFT(IFERROR(TRIM(INDEX(ITEM,MATCH(TRIM(K87),ITEM,0))),""),3)))</f>
        <v>644</v>
      </c>
      <c r="L89" s="36" t="str">
        <f t="shared" si="15"/>
        <v>644</v>
      </c>
      <c r="M89" s="36" t="str">
        <f t="shared" si="15"/>
        <v>644</v>
      </c>
      <c r="N89" s="36" t="str">
        <f t="shared" si="15"/>
        <v>644</v>
      </c>
      <c r="O89" s="36">
        <v>644</v>
      </c>
      <c r="P89" s="36" t="str">
        <f t="shared" ref="P89" si="16">IF(OR(TRIM(P87)=0,TRIM(P87)=""),"",IF(IFERROR(TRIM(INDEX(QryItemNamed,MATCH(TRIM(P87),ITEM,0),2)),"")="Y","SPECIAL",LEFT(IFERROR(TRIM(INDEX(ITEM,MATCH(TRIM(P87),ITEM,0))),""),3)))</f>
        <v>644</v>
      </c>
      <c r="Q89" s="36" t="str">
        <f t="shared" si="15"/>
        <v>644</v>
      </c>
      <c r="R89" s="36" t="str">
        <f t="shared" si="15"/>
        <v>644</v>
      </c>
      <c r="S89" s="36" t="str">
        <f t="shared" si="15"/>
        <v>644</v>
      </c>
      <c r="T89" s="36" t="str">
        <f t="shared" si="15"/>
        <v>644</v>
      </c>
      <c r="U89" s="36" t="str">
        <f t="shared" si="15"/>
        <v>644</v>
      </c>
      <c r="V89" s="36" t="str">
        <f t="shared" si="15"/>
        <v>644</v>
      </c>
      <c r="W89" s="36" t="str">
        <f t="shared" si="15"/>
        <v>621</v>
      </c>
      <c r="X89" s="36" t="str">
        <f t="shared" si="15"/>
        <v/>
      </c>
      <c r="Y89" s="36" t="str">
        <f t="shared" si="15"/>
        <v/>
      </c>
      <c r="Z89" s="36" t="str">
        <f t="shared" si="15"/>
        <v/>
      </c>
      <c r="AA89" s="36" t="str">
        <f t="shared" si="15"/>
        <v/>
      </c>
      <c r="AB89" s="36" t="str">
        <f t="shared" ref="AB89:AE89" si="17">IF(OR(TRIM(AB87)=0,TRIM(AB87)=""),"",IF(IFERROR(TRIM(INDEX(QryItemNamed,MATCH(TRIM(AB87),ITEM,0),2)),"")="Y","SPECIAL",LEFT(IFERROR(TRIM(INDEX(ITEM,MATCH(TRIM(AB87),ITEM,0))),""),3)))</f>
        <v/>
      </c>
      <c r="AC89" s="36" t="str">
        <f t="shared" si="17"/>
        <v/>
      </c>
      <c r="AD89" s="36" t="str">
        <f t="shared" si="17"/>
        <v/>
      </c>
      <c r="AE89" s="36" t="str">
        <f t="shared" si="17"/>
        <v/>
      </c>
    </row>
    <row r="90" spans="2:31" ht="12.75" customHeight="1" x14ac:dyDescent="0.25">
      <c r="B90" s="77"/>
      <c r="D90" s="85"/>
      <c r="E90" s="85"/>
      <c r="F90" s="68"/>
      <c r="G90" s="69"/>
      <c r="H90" s="69"/>
      <c r="I90" s="69"/>
      <c r="J90" s="70"/>
      <c r="K90" s="74" t="str">
        <f t="shared" ref="K90:W90" si="18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EDGE LINE, 6", WHITE</v>
      </c>
      <c r="L90" s="63" t="str">
        <f t="shared" si="18"/>
        <v>EDGE LINE, 6", YELLOW</v>
      </c>
      <c r="M90" s="63" t="str">
        <f t="shared" si="18"/>
        <v>LANE LINE, 6"</v>
      </c>
      <c r="N90" s="63" t="str">
        <f t="shared" si="18"/>
        <v>STOP LINE</v>
      </c>
      <c r="O90" s="63" t="s">
        <v>163</v>
      </c>
      <c r="P90" s="64" t="str">
        <f t="shared" ref="P90" si="19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>LANE ARROW</v>
      </c>
      <c r="Q90" s="64" t="str">
        <f t="shared" si="18"/>
        <v>CHANNELIZING LINE, 12"</v>
      </c>
      <c r="R90" s="64" t="str">
        <f t="shared" si="18"/>
        <v>REMOVAL OF PAVEMENT MARKING</v>
      </c>
      <c r="S90" s="64" t="str">
        <f t="shared" si="18"/>
        <v>TRANSVERSE/DIAGONAL LINE</v>
      </c>
      <c r="T90" s="64" t="str">
        <f t="shared" si="18"/>
        <v>DOTTED LINE, 6"</v>
      </c>
      <c r="U90" s="64" t="str">
        <f t="shared" si="18"/>
        <v>CHANNELIZING LINE, 12"</v>
      </c>
      <c r="V90" s="64" t="str">
        <f t="shared" si="18"/>
        <v>REMOVAL OF PAVEMENT MARKING</v>
      </c>
      <c r="W90" s="64" t="str">
        <f t="shared" si="18"/>
        <v>RPM2-WAY, WHITE/RED</v>
      </c>
      <c r="X90" s="64" t="str">
        <f t="shared" ref="X90:AA90" si="20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/>
      </c>
      <c r="Y90" s="94" t="str">
        <f t="shared" si="20"/>
        <v/>
      </c>
      <c r="Z90" s="94" t="str">
        <f t="shared" si="20"/>
        <v/>
      </c>
      <c r="AA90" s="64" t="str">
        <f t="shared" si="20"/>
        <v/>
      </c>
      <c r="AB90" s="64" t="str">
        <f t="shared" ref="AB90:AE90" si="21">IF(OR(TRIM(AB87)=0,TRIM(AB87)=""),IF(AB88="","",AB88),IF(IFERROR(TRIM(INDEX(QryItemNamed,MATCH(TRIM(AB87),ITEM,0),2)),"")="Y",TRIM(RIGHT(IFERROR(TRIM(INDEX(QryItemNamed,MATCH(TRIM(AB87),ITEM,0),4)),"123456789012"),LEN(IFERROR(TRIM(INDEX(QryItemNamed,MATCH(TRIM(AB87),ITEM,0),4)),"123456789012"))-9))&amp;AB88,IFERROR(TRIM(INDEX(QryItemNamed,MATCH(TRIM(AB87),ITEM,0),4))&amp;AB88,"ITEM CODE DOES NOT EXIST IN ITEM MASTER")))</f>
        <v/>
      </c>
      <c r="AC90" s="64" t="str">
        <f t="shared" si="21"/>
        <v/>
      </c>
      <c r="AD90" s="64" t="str">
        <f t="shared" si="21"/>
        <v/>
      </c>
      <c r="AE90" s="64" t="str">
        <f t="shared" si="21"/>
        <v/>
      </c>
    </row>
    <row r="91" spans="2:31" ht="12.75" customHeight="1" x14ac:dyDescent="0.25">
      <c r="B91" s="77"/>
      <c r="D91" s="85"/>
      <c r="E91" s="85"/>
      <c r="F91" s="68"/>
      <c r="G91" s="69"/>
      <c r="H91" s="69"/>
      <c r="I91" s="69"/>
      <c r="J91" s="70"/>
      <c r="K91" s="74"/>
      <c r="L91" s="63"/>
      <c r="M91" s="63"/>
      <c r="N91" s="63"/>
      <c r="O91" s="63"/>
      <c r="P91" s="64"/>
      <c r="Q91" s="64"/>
      <c r="R91" s="64"/>
      <c r="S91" s="64"/>
      <c r="T91" s="64"/>
      <c r="U91" s="64"/>
      <c r="V91" s="64"/>
      <c r="W91" s="64"/>
      <c r="X91" s="64"/>
      <c r="Y91" s="95"/>
      <c r="Z91" s="95"/>
      <c r="AA91" s="64"/>
      <c r="AB91" s="64"/>
      <c r="AC91" s="64"/>
      <c r="AD91" s="64"/>
      <c r="AE91" s="64"/>
    </row>
    <row r="92" spans="2:31" ht="12.75" customHeight="1" x14ac:dyDescent="0.25">
      <c r="B92" s="77"/>
      <c r="D92" s="85"/>
      <c r="E92" s="85"/>
      <c r="F92" s="68"/>
      <c r="G92" s="69"/>
      <c r="H92" s="69"/>
      <c r="I92" s="69"/>
      <c r="J92" s="70"/>
      <c r="K92" s="74"/>
      <c r="L92" s="63"/>
      <c r="M92" s="63"/>
      <c r="N92" s="63"/>
      <c r="O92" s="63"/>
      <c r="P92" s="64"/>
      <c r="Q92" s="64"/>
      <c r="R92" s="64"/>
      <c r="S92" s="64"/>
      <c r="T92" s="64"/>
      <c r="U92" s="64"/>
      <c r="V92" s="64"/>
      <c r="W92" s="64"/>
      <c r="X92" s="64"/>
      <c r="Y92" s="95"/>
      <c r="Z92" s="95"/>
      <c r="AA92" s="64"/>
      <c r="AB92" s="64"/>
      <c r="AC92" s="64"/>
      <c r="AD92" s="64"/>
      <c r="AE92" s="64"/>
    </row>
    <row r="93" spans="2:31" ht="12.75" customHeight="1" x14ac:dyDescent="0.25">
      <c r="B93" s="77"/>
      <c r="D93" s="85"/>
      <c r="E93" s="85"/>
      <c r="F93" s="68"/>
      <c r="G93" s="69"/>
      <c r="H93" s="69"/>
      <c r="I93" s="69"/>
      <c r="J93" s="70"/>
      <c r="K93" s="74"/>
      <c r="L93" s="63"/>
      <c r="M93" s="63"/>
      <c r="N93" s="63"/>
      <c r="O93" s="63"/>
      <c r="P93" s="64"/>
      <c r="Q93" s="64"/>
      <c r="R93" s="64"/>
      <c r="S93" s="64"/>
      <c r="T93" s="64"/>
      <c r="U93" s="64"/>
      <c r="V93" s="64"/>
      <c r="W93" s="64"/>
      <c r="X93" s="64"/>
      <c r="Y93" s="95"/>
      <c r="Z93" s="95"/>
      <c r="AA93" s="64"/>
      <c r="AB93" s="64"/>
      <c r="AC93" s="64"/>
      <c r="AD93" s="64"/>
      <c r="AE93" s="64"/>
    </row>
    <row r="94" spans="2:31" ht="12.75" customHeight="1" x14ac:dyDescent="0.25">
      <c r="B94" s="77"/>
      <c r="D94" s="85"/>
      <c r="E94" s="85"/>
      <c r="F94" s="68"/>
      <c r="G94" s="69"/>
      <c r="H94" s="69"/>
      <c r="I94" s="69"/>
      <c r="J94" s="70"/>
      <c r="K94" s="74"/>
      <c r="L94" s="63"/>
      <c r="M94" s="63"/>
      <c r="N94" s="63"/>
      <c r="O94" s="63"/>
      <c r="P94" s="64"/>
      <c r="Q94" s="64"/>
      <c r="R94" s="64"/>
      <c r="S94" s="64"/>
      <c r="T94" s="64"/>
      <c r="U94" s="64"/>
      <c r="V94" s="64"/>
      <c r="W94" s="64"/>
      <c r="X94" s="64"/>
      <c r="Y94" s="95"/>
      <c r="Z94" s="95"/>
      <c r="AA94" s="64"/>
      <c r="AB94" s="64"/>
      <c r="AC94" s="64"/>
      <c r="AD94" s="64"/>
      <c r="AE94" s="64"/>
    </row>
    <row r="95" spans="2:31" ht="12.75" customHeight="1" x14ac:dyDescent="0.25">
      <c r="B95" s="77"/>
      <c r="D95" s="85"/>
      <c r="E95" s="85"/>
      <c r="F95" s="68"/>
      <c r="G95" s="69"/>
      <c r="H95" s="69"/>
      <c r="I95" s="69"/>
      <c r="J95" s="70"/>
      <c r="K95" s="74"/>
      <c r="L95" s="63"/>
      <c r="M95" s="63"/>
      <c r="N95" s="63"/>
      <c r="O95" s="63"/>
      <c r="P95" s="64"/>
      <c r="Q95" s="64"/>
      <c r="R95" s="64"/>
      <c r="S95" s="64"/>
      <c r="T95" s="64"/>
      <c r="U95" s="64"/>
      <c r="V95" s="64"/>
      <c r="W95" s="64"/>
      <c r="X95" s="64"/>
      <c r="Y95" s="95"/>
      <c r="Z95" s="95"/>
      <c r="AA95" s="64"/>
      <c r="AB95" s="64"/>
      <c r="AC95" s="64"/>
      <c r="AD95" s="64"/>
      <c r="AE95" s="64"/>
    </row>
    <row r="96" spans="2:31" ht="12.75" customHeight="1" x14ac:dyDescent="0.25">
      <c r="B96" s="77"/>
      <c r="D96" s="85"/>
      <c r="E96" s="85"/>
      <c r="F96" s="68"/>
      <c r="G96" s="69"/>
      <c r="H96" s="69"/>
      <c r="I96" s="69"/>
      <c r="J96" s="70"/>
      <c r="K96" s="74"/>
      <c r="L96" s="63"/>
      <c r="M96" s="63"/>
      <c r="N96" s="63"/>
      <c r="O96" s="63"/>
      <c r="P96" s="64"/>
      <c r="Q96" s="64"/>
      <c r="R96" s="64"/>
      <c r="S96" s="64"/>
      <c r="T96" s="64"/>
      <c r="U96" s="64"/>
      <c r="V96" s="64"/>
      <c r="W96" s="64"/>
      <c r="X96" s="64"/>
      <c r="Y96" s="95"/>
      <c r="Z96" s="95"/>
      <c r="AA96" s="64"/>
      <c r="AB96" s="64"/>
      <c r="AC96" s="64"/>
      <c r="AD96" s="64"/>
      <c r="AE96" s="64"/>
    </row>
    <row r="97" spans="2:31" ht="12.75" customHeight="1" x14ac:dyDescent="0.25">
      <c r="B97" s="77"/>
      <c r="D97" s="85"/>
      <c r="E97" s="85"/>
      <c r="F97" s="68"/>
      <c r="G97" s="69"/>
      <c r="H97" s="69"/>
      <c r="I97" s="69"/>
      <c r="J97" s="70"/>
      <c r="K97" s="74"/>
      <c r="L97" s="63"/>
      <c r="M97" s="63"/>
      <c r="N97" s="63"/>
      <c r="O97" s="63"/>
      <c r="P97" s="64"/>
      <c r="Q97" s="64"/>
      <c r="R97" s="64"/>
      <c r="S97" s="64"/>
      <c r="T97" s="64"/>
      <c r="U97" s="64"/>
      <c r="V97" s="64"/>
      <c r="W97" s="64"/>
      <c r="X97" s="64"/>
      <c r="Y97" s="95"/>
      <c r="Z97" s="95"/>
      <c r="AA97" s="64"/>
      <c r="AB97" s="64"/>
      <c r="AC97" s="64"/>
      <c r="AD97" s="64"/>
      <c r="AE97" s="64"/>
    </row>
    <row r="98" spans="2:31" ht="12.75" customHeight="1" x14ac:dyDescent="0.25">
      <c r="B98" s="77"/>
      <c r="D98" s="85"/>
      <c r="E98" s="85"/>
      <c r="F98" s="68"/>
      <c r="G98" s="69"/>
      <c r="H98" s="69"/>
      <c r="I98" s="69"/>
      <c r="J98" s="70"/>
      <c r="K98" s="74"/>
      <c r="L98" s="63"/>
      <c r="M98" s="63"/>
      <c r="N98" s="63"/>
      <c r="O98" s="63"/>
      <c r="P98" s="64"/>
      <c r="Q98" s="64"/>
      <c r="R98" s="64"/>
      <c r="S98" s="64"/>
      <c r="T98" s="64"/>
      <c r="U98" s="64"/>
      <c r="V98" s="64"/>
      <c r="W98" s="64"/>
      <c r="X98" s="64"/>
      <c r="Y98" s="95"/>
      <c r="Z98" s="95"/>
      <c r="AA98" s="64"/>
      <c r="AB98" s="64"/>
      <c r="AC98" s="64"/>
      <c r="AD98" s="64"/>
      <c r="AE98" s="64"/>
    </row>
    <row r="99" spans="2:31" ht="12.75" customHeight="1" x14ac:dyDescent="0.25">
      <c r="B99" s="77"/>
      <c r="D99" s="85"/>
      <c r="E99" s="85"/>
      <c r="F99" s="68"/>
      <c r="G99" s="69"/>
      <c r="H99" s="69"/>
      <c r="I99" s="69"/>
      <c r="J99" s="70"/>
      <c r="K99" s="74"/>
      <c r="L99" s="63"/>
      <c r="M99" s="63"/>
      <c r="N99" s="63"/>
      <c r="O99" s="63"/>
      <c r="P99" s="64"/>
      <c r="Q99" s="64"/>
      <c r="R99" s="64"/>
      <c r="S99" s="64"/>
      <c r="T99" s="64"/>
      <c r="U99" s="64"/>
      <c r="V99" s="64"/>
      <c r="W99" s="64"/>
      <c r="X99" s="64"/>
      <c r="Y99" s="95"/>
      <c r="Z99" s="95"/>
      <c r="AA99" s="64"/>
      <c r="AB99" s="64"/>
      <c r="AC99" s="64"/>
      <c r="AD99" s="64"/>
      <c r="AE99" s="64"/>
    </row>
    <row r="100" spans="2:31" ht="12.75" customHeight="1" x14ac:dyDescent="0.25">
      <c r="B100" s="77"/>
      <c r="D100" s="85"/>
      <c r="E100" s="85"/>
      <c r="F100" s="68"/>
      <c r="G100" s="69"/>
      <c r="H100" s="69"/>
      <c r="I100" s="69"/>
      <c r="J100" s="70"/>
      <c r="K100" s="74"/>
      <c r="L100" s="63"/>
      <c r="M100" s="63"/>
      <c r="N100" s="63"/>
      <c r="O100" s="63"/>
      <c r="P100" s="64"/>
      <c r="Q100" s="64"/>
      <c r="R100" s="64"/>
      <c r="S100" s="64"/>
      <c r="T100" s="64"/>
      <c r="U100" s="64"/>
      <c r="V100" s="64"/>
      <c r="W100" s="64"/>
      <c r="X100" s="64"/>
      <c r="Y100" s="95"/>
      <c r="Z100" s="95"/>
      <c r="AA100" s="64"/>
      <c r="AB100" s="64"/>
      <c r="AC100" s="64"/>
      <c r="AD100" s="64"/>
      <c r="AE100" s="64"/>
    </row>
    <row r="101" spans="2:31" ht="12.75" customHeight="1" x14ac:dyDescent="0.25">
      <c r="B101" s="77"/>
      <c r="D101" s="85"/>
      <c r="E101" s="85"/>
      <c r="F101" s="68"/>
      <c r="G101" s="69"/>
      <c r="H101" s="69"/>
      <c r="I101" s="69"/>
      <c r="J101" s="70"/>
      <c r="K101" s="74"/>
      <c r="L101" s="63"/>
      <c r="M101" s="63"/>
      <c r="N101" s="63"/>
      <c r="O101" s="63"/>
      <c r="P101" s="64"/>
      <c r="Q101" s="64"/>
      <c r="R101" s="64"/>
      <c r="S101" s="64"/>
      <c r="T101" s="64"/>
      <c r="U101" s="64"/>
      <c r="V101" s="64"/>
      <c r="W101" s="64"/>
      <c r="X101" s="64"/>
      <c r="Y101" s="96"/>
      <c r="Z101" s="96"/>
      <c r="AA101" s="64"/>
      <c r="AB101" s="64"/>
      <c r="AC101" s="64"/>
      <c r="AD101" s="64"/>
      <c r="AE101" s="64"/>
    </row>
    <row r="102" spans="2:31" ht="12.75" customHeight="1" thickBot="1" x14ac:dyDescent="0.3">
      <c r="B102" s="78"/>
      <c r="D102" s="86"/>
      <c r="E102" s="86"/>
      <c r="F102" s="71"/>
      <c r="G102" s="72"/>
      <c r="H102" s="72"/>
      <c r="I102" s="72"/>
      <c r="J102" s="73"/>
      <c r="K102" s="37" t="str">
        <f t="shared" ref="K102:AA102" si="22">IF(OR(TRIM(K87)=0,TRIM(K87)=""),"",IF(IFERROR(TRIM(INDEX(QryItemNamed,MATCH(TRIM(K87),ITEM,0),3)),"")="LS","",IFERROR(TRIM(INDEX(QryItemNamed,MATCH(TRIM(K87),ITEM,0),3)),"")))</f>
        <v>MILE</v>
      </c>
      <c r="L102" s="38" t="str">
        <f t="shared" si="22"/>
        <v>MILE</v>
      </c>
      <c r="M102" s="38" t="str">
        <f t="shared" si="22"/>
        <v>MILE</v>
      </c>
      <c r="N102" s="38" t="str">
        <f t="shared" si="22"/>
        <v>FT</v>
      </c>
      <c r="O102" s="38" t="s">
        <v>30</v>
      </c>
      <c r="P102" s="38" t="str">
        <f t="shared" ref="P102" si="23">IF(OR(TRIM(P87)=0,TRIM(P87)=""),"",IF(IFERROR(TRIM(INDEX(QryItemNamed,MATCH(TRIM(P87),ITEM,0),3)),"")="LS","",IFERROR(TRIM(INDEX(QryItemNamed,MATCH(TRIM(P87),ITEM,0),3)),"")))</f>
        <v>EACH</v>
      </c>
      <c r="Q102" s="38" t="str">
        <f t="shared" si="22"/>
        <v>FT</v>
      </c>
      <c r="R102" s="38" t="str">
        <f t="shared" si="22"/>
        <v>MILE</v>
      </c>
      <c r="S102" s="38" t="str">
        <f t="shared" si="22"/>
        <v>FT</v>
      </c>
      <c r="T102" s="38" t="str">
        <f t="shared" si="22"/>
        <v>FT</v>
      </c>
      <c r="U102" s="38" t="str">
        <f t="shared" si="22"/>
        <v>FT</v>
      </c>
      <c r="V102" s="38" t="str">
        <f t="shared" si="22"/>
        <v>MILE</v>
      </c>
      <c r="W102" s="38" t="str">
        <f t="shared" si="22"/>
        <v>EACH</v>
      </c>
      <c r="X102" s="38" t="str">
        <f t="shared" si="22"/>
        <v/>
      </c>
      <c r="Y102" s="38" t="str">
        <f t="shared" si="22"/>
        <v/>
      </c>
      <c r="Z102" s="38" t="str">
        <f t="shared" si="22"/>
        <v/>
      </c>
      <c r="AA102" s="38" t="str">
        <f t="shared" si="22"/>
        <v/>
      </c>
      <c r="AB102" s="38" t="str">
        <f t="shared" ref="AB102:AE102" si="24">IF(OR(TRIM(AB87)=0,TRIM(AB87)=""),"",IF(IFERROR(TRIM(INDEX(QryItemNamed,MATCH(TRIM(AB87),ITEM,0),3)),"")="LS","",IFERROR(TRIM(INDEX(QryItemNamed,MATCH(TRIM(AB87),ITEM,0),3)),"")))</f>
        <v/>
      </c>
      <c r="AC102" s="38" t="str">
        <f t="shared" si="24"/>
        <v/>
      </c>
      <c r="AD102" s="38" t="str">
        <f t="shared" si="24"/>
        <v/>
      </c>
      <c r="AE102" s="38" t="str">
        <f t="shared" si="24"/>
        <v/>
      </c>
    </row>
    <row r="103" spans="2:31" ht="12.75" customHeight="1" x14ac:dyDescent="0.25">
      <c r="B103" s="22"/>
      <c r="D103" s="39" t="s">
        <v>149</v>
      </c>
      <c r="E103" s="39" t="s">
        <v>55</v>
      </c>
      <c r="F103" s="54" t="s">
        <v>56</v>
      </c>
      <c r="G103" s="57"/>
      <c r="H103" s="39" t="s">
        <v>2</v>
      </c>
      <c r="I103" s="54" t="s">
        <v>151</v>
      </c>
      <c r="J103" s="56"/>
      <c r="K103" s="42"/>
      <c r="L103" s="42"/>
      <c r="M103" s="43">
        <f>300/5280</f>
        <v>5.6818181818181816E-2</v>
      </c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spans="2:31" ht="12.75" customHeight="1" x14ac:dyDescent="0.25">
      <c r="B104" s="23"/>
      <c r="D104" s="39" t="s">
        <v>150</v>
      </c>
      <c r="E104" s="39" t="s">
        <v>55</v>
      </c>
      <c r="F104" s="54" t="s">
        <v>56</v>
      </c>
      <c r="G104" s="57"/>
      <c r="H104" s="39" t="s">
        <v>2</v>
      </c>
      <c r="I104" s="54" t="s">
        <v>152</v>
      </c>
      <c r="J104" s="56"/>
      <c r="K104" s="42"/>
      <c r="L104" s="42"/>
      <c r="M104" s="43">
        <f>262/5280</f>
        <v>4.9621212121212122E-2</v>
      </c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pans="2:31" ht="12.75" customHeight="1" x14ac:dyDescent="0.25">
      <c r="B105" s="23"/>
      <c r="D105" s="39" t="s">
        <v>43</v>
      </c>
      <c r="E105" s="39" t="s">
        <v>55</v>
      </c>
      <c r="F105" s="54" t="s">
        <v>56</v>
      </c>
      <c r="G105" s="57"/>
      <c r="H105" s="39" t="s">
        <v>2</v>
      </c>
      <c r="I105" s="54" t="s">
        <v>57</v>
      </c>
      <c r="J105" s="56"/>
      <c r="K105" s="42">
        <v>0.08</v>
      </c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pans="2:31" ht="12.75" customHeight="1" x14ac:dyDescent="0.25">
      <c r="B106" s="23"/>
      <c r="D106" s="39"/>
      <c r="E106" s="39"/>
      <c r="F106" s="54"/>
      <c r="G106" s="55"/>
      <c r="H106" s="55"/>
      <c r="I106" s="55"/>
      <c r="J106" s="56"/>
      <c r="K106" s="42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pans="2:31" ht="12.75" customHeight="1" x14ac:dyDescent="0.25">
      <c r="B107" s="23"/>
      <c r="D107" s="39"/>
      <c r="E107" s="39"/>
      <c r="F107" s="54" t="s">
        <v>153</v>
      </c>
      <c r="G107" s="55"/>
      <c r="H107" s="55"/>
      <c r="I107" s="55"/>
      <c r="J107" s="56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>
        <v>113</v>
      </c>
      <c r="X107" s="39"/>
      <c r="Y107" s="39"/>
      <c r="Z107" s="39"/>
      <c r="AA107" s="39"/>
      <c r="AB107" s="39"/>
      <c r="AC107" s="39"/>
      <c r="AD107" s="39"/>
      <c r="AE107" s="39"/>
    </row>
    <row r="108" spans="2:31" ht="12.75" customHeight="1" x14ac:dyDescent="0.25">
      <c r="B108" s="23"/>
      <c r="D108" s="39" t="s">
        <v>81</v>
      </c>
      <c r="E108" s="39" t="s">
        <v>59</v>
      </c>
      <c r="F108" s="54" t="s">
        <v>95</v>
      </c>
      <c r="G108" s="57"/>
      <c r="H108" s="39" t="s">
        <v>2</v>
      </c>
      <c r="I108" s="54" t="s">
        <v>96</v>
      </c>
      <c r="J108" s="56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>
        <v>432</v>
      </c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pans="2:31" ht="12.75" customHeight="1" x14ac:dyDescent="0.25">
      <c r="B109" s="23"/>
      <c r="D109" s="39" t="s">
        <v>85</v>
      </c>
      <c r="E109" s="39" t="s">
        <v>59</v>
      </c>
      <c r="F109" s="54" t="s">
        <v>95</v>
      </c>
      <c r="G109" s="57"/>
      <c r="H109" s="39" t="s">
        <v>2</v>
      </c>
      <c r="I109" s="54" t="s">
        <v>96</v>
      </c>
      <c r="J109" s="56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>
        <v>0.08</v>
      </c>
      <c r="W109" s="39"/>
      <c r="X109" s="39"/>
      <c r="Y109" s="39"/>
      <c r="Z109" s="39"/>
      <c r="AA109" s="39"/>
      <c r="AB109" s="39"/>
      <c r="AC109" s="39"/>
      <c r="AD109" s="39"/>
      <c r="AE109" s="39"/>
    </row>
    <row r="110" spans="2:31" ht="12.75" customHeight="1" x14ac:dyDescent="0.25">
      <c r="B110" s="23"/>
      <c r="D110" s="39"/>
      <c r="E110" s="39"/>
      <c r="F110" s="54" t="s">
        <v>87</v>
      </c>
      <c r="G110" s="55"/>
      <c r="H110" s="55"/>
      <c r="I110" s="55"/>
      <c r="J110" s="56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pans="2:31" ht="12.75" customHeight="1" x14ac:dyDescent="0.25">
      <c r="B111" s="23"/>
      <c r="D111" s="39" t="s">
        <v>86</v>
      </c>
      <c r="E111" s="39" t="s">
        <v>59</v>
      </c>
      <c r="F111" s="54" t="s">
        <v>88</v>
      </c>
      <c r="G111" s="57"/>
      <c r="H111" s="39" t="s">
        <v>2</v>
      </c>
      <c r="I111" s="54" t="s">
        <v>89</v>
      </c>
      <c r="J111" s="56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>
        <v>505</v>
      </c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pans="2:31" ht="12.75" customHeight="1" x14ac:dyDescent="0.25">
      <c r="B112" s="23"/>
      <c r="D112" s="39" t="s">
        <v>90</v>
      </c>
      <c r="E112" s="39" t="s">
        <v>59</v>
      </c>
      <c r="F112" s="54" t="s">
        <v>88</v>
      </c>
      <c r="G112" s="57"/>
      <c r="H112" s="39" t="s">
        <v>2</v>
      </c>
      <c r="I112" s="54" t="s">
        <v>89</v>
      </c>
      <c r="J112" s="56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>
        <v>0.1</v>
      </c>
      <c r="W112" s="39"/>
      <c r="X112" s="39"/>
      <c r="Y112" s="39"/>
      <c r="Z112" s="39"/>
      <c r="AA112" s="39"/>
      <c r="AB112" s="39"/>
      <c r="AC112" s="39"/>
      <c r="AD112" s="39"/>
      <c r="AE112" s="39"/>
    </row>
    <row r="113" spans="2:31" ht="12.75" customHeight="1" x14ac:dyDescent="0.25">
      <c r="B113" s="23"/>
      <c r="D113" s="39"/>
      <c r="E113" s="39"/>
      <c r="F113" s="54"/>
      <c r="G113" s="57"/>
      <c r="H113" s="39"/>
      <c r="I113" s="54"/>
      <c r="J113" s="56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pans="2:31" ht="12.75" customHeight="1" x14ac:dyDescent="0.25">
      <c r="B114" s="23"/>
      <c r="D114" s="39" t="s">
        <v>92</v>
      </c>
      <c r="E114" s="39" t="s">
        <v>91</v>
      </c>
      <c r="F114" s="54" t="s">
        <v>89</v>
      </c>
      <c r="G114" s="57"/>
      <c r="H114" s="39" t="s">
        <v>2</v>
      </c>
      <c r="I114" s="54" t="s">
        <v>94</v>
      </c>
      <c r="J114" s="56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>
        <v>499</v>
      </c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pans="2:31" ht="12.75" customHeight="1" x14ac:dyDescent="0.25">
      <c r="B115" s="23"/>
      <c r="D115" s="39" t="s">
        <v>93</v>
      </c>
      <c r="E115" s="39" t="s">
        <v>91</v>
      </c>
      <c r="F115" s="54" t="s">
        <v>89</v>
      </c>
      <c r="G115" s="57"/>
      <c r="H115" s="39" t="s">
        <v>2</v>
      </c>
      <c r="I115" s="54" t="s">
        <v>94</v>
      </c>
      <c r="J115" s="56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>
        <v>0.09</v>
      </c>
      <c r="W115" s="39"/>
      <c r="X115" s="39"/>
      <c r="Y115" s="39"/>
      <c r="Z115" s="39"/>
      <c r="AA115" s="39"/>
      <c r="AB115" s="39"/>
      <c r="AC115" s="39"/>
      <c r="AD115" s="39"/>
      <c r="AE115" s="39"/>
    </row>
    <row r="116" spans="2:31" ht="12.75" customHeight="1" x14ac:dyDescent="0.25">
      <c r="B116" s="23"/>
      <c r="D116" s="39" t="s">
        <v>154</v>
      </c>
      <c r="E116" s="39" t="s">
        <v>91</v>
      </c>
      <c r="F116" s="54" t="s">
        <v>94</v>
      </c>
      <c r="G116" s="57"/>
      <c r="H116" s="39" t="s">
        <v>2</v>
      </c>
      <c r="I116" s="54" t="s">
        <v>156</v>
      </c>
      <c r="J116" s="56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>
        <v>217</v>
      </c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pans="2:31" ht="12.75" customHeight="1" x14ac:dyDescent="0.25">
      <c r="B117" s="23"/>
      <c r="D117" s="39" t="s">
        <v>155</v>
      </c>
      <c r="E117" s="39" t="s">
        <v>91</v>
      </c>
      <c r="F117" s="54" t="s">
        <v>94</v>
      </c>
      <c r="G117" s="57"/>
      <c r="H117" s="39" t="s">
        <v>2</v>
      </c>
      <c r="I117" s="54" t="s">
        <v>156</v>
      </c>
      <c r="J117" s="56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>
        <v>0.04</v>
      </c>
      <c r="W117" s="39"/>
      <c r="X117" s="39"/>
      <c r="Y117" s="39"/>
      <c r="Z117" s="39"/>
      <c r="AA117" s="39"/>
      <c r="AB117" s="39"/>
      <c r="AC117" s="39"/>
      <c r="AD117" s="39"/>
      <c r="AE117" s="39"/>
    </row>
    <row r="118" spans="2:31" ht="12.75" customHeight="1" x14ac:dyDescent="0.25">
      <c r="B118" s="23"/>
      <c r="D118" s="39"/>
      <c r="E118" s="39"/>
      <c r="F118" s="40"/>
      <c r="G118" s="53"/>
      <c r="H118" s="39"/>
      <c r="I118" s="40"/>
      <c r="J118" s="41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pans="2:31" ht="12.75" customHeight="1" x14ac:dyDescent="0.25">
      <c r="B119" s="23"/>
      <c r="D119" s="39"/>
      <c r="E119" s="39"/>
      <c r="F119" s="54"/>
      <c r="G119" s="55"/>
      <c r="H119" s="55"/>
      <c r="I119" s="55"/>
      <c r="J119" s="56"/>
      <c r="K119" s="48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pans="2:31" ht="12.75" customHeight="1" x14ac:dyDescent="0.25">
      <c r="B120" s="23"/>
      <c r="D120" s="39"/>
      <c r="E120" s="39"/>
      <c r="F120" s="54"/>
      <c r="G120" s="55"/>
      <c r="H120" s="55"/>
      <c r="I120" s="55"/>
      <c r="J120" s="56"/>
      <c r="K120" s="48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pans="2:31" ht="12.75" customHeight="1" x14ac:dyDescent="0.25">
      <c r="B121" s="23"/>
      <c r="D121" s="39"/>
      <c r="E121" s="39"/>
      <c r="F121" s="54"/>
      <c r="G121" s="55"/>
      <c r="H121" s="55"/>
      <c r="I121" s="55"/>
      <c r="J121" s="56"/>
      <c r="K121" s="48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pans="2:31" ht="12.75" customHeight="1" x14ac:dyDescent="0.25">
      <c r="B122" s="23"/>
      <c r="D122" s="39"/>
      <c r="E122" s="39"/>
      <c r="F122" s="54"/>
      <c r="G122" s="55"/>
      <c r="H122" s="55"/>
      <c r="I122" s="55"/>
      <c r="J122" s="56"/>
      <c r="K122" s="48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pans="2:31" ht="12.75" customHeight="1" x14ac:dyDescent="0.25">
      <c r="B123" s="23"/>
      <c r="D123" s="39"/>
      <c r="E123" s="39"/>
      <c r="F123" s="54"/>
      <c r="G123" s="55"/>
      <c r="H123" s="55"/>
      <c r="I123" s="55"/>
      <c r="J123" s="56"/>
      <c r="K123" s="48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pans="2:31" ht="12.75" customHeight="1" x14ac:dyDescent="0.25">
      <c r="B124" s="23"/>
      <c r="D124" s="39"/>
      <c r="E124" s="39"/>
      <c r="F124" s="54"/>
      <c r="G124" s="55"/>
      <c r="H124" s="55"/>
      <c r="I124" s="55"/>
      <c r="J124" s="56"/>
      <c r="K124" s="48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pans="2:31" ht="12.75" customHeight="1" x14ac:dyDescent="0.25">
      <c r="B125" s="23"/>
      <c r="D125" s="39"/>
      <c r="E125" s="39"/>
      <c r="F125" s="54"/>
      <c r="G125" s="55"/>
      <c r="H125" s="55"/>
      <c r="I125" s="55"/>
      <c r="J125" s="56"/>
      <c r="K125" s="48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pans="2:31" ht="12.75" customHeight="1" x14ac:dyDescent="0.25">
      <c r="B126" s="23"/>
      <c r="D126" s="39"/>
      <c r="E126" s="39"/>
      <c r="F126" s="54"/>
      <c r="G126" s="55"/>
      <c r="H126" s="55"/>
      <c r="I126" s="55"/>
      <c r="J126" s="56"/>
      <c r="K126" s="48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pans="2:31" ht="12.75" customHeight="1" x14ac:dyDescent="0.25">
      <c r="B127" s="23"/>
      <c r="D127" s="39"/>
      <c r="E127" s="39"/>
      <c r="F127" s="54"/>
      <c r="G127" s="55"/>
      <c r="H127" s="55"/>
      <c r="I127" s="55"/>
      <c r="J127" s="56"/>
      <c r="K127" s="48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pans="2:31" ht="12.75" customHeight="1" x14ac:dyDescent="0.25">
      <c r="B128" s="23"/>
      <c r="D128" s="39"/>
      <c r="E128" s="39"/>
      <c r="F128" s="54"/>
      <c r="G128" s="55"/>
      <c r="H128" s="55"/>
      <c r="I128" s="55"/>
      <c r="J128" s="56"/>
      <c r="K128" s="48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pans="2:31" ht="12.75" customHeight="1" x14ac:dyDescent="0.25">
      <c r="B129" s="23"/>
      <c r="D129" s="39"/>
      <c r="E129" s="39"/>
      <c r="F129" s="54"/>
      <c r="G129" s="55"/>
      <c r="H129" s="55"/>
      <c r="I129" s="55"/>
      <c r="J129" s="56"/>
      <c r="K129" s="48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pans="2:31" ht="12.75" customHeight="1" x14ac:dyDescent="0.25">
      <c r="B130" s="23"/>
      <c r="D130" s="39"/>
      <c r="E130" s="39"/>
      <c r="F130" s="54"/>
      <c r="G130" s="55"/>
      <c r="H130" s="55"/>
      <c r="I130" s="55"/>
      <c r="J130" s="56"/>
      <c r="K130" s="48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pans="2:31" ht="12.75" customHeight="1" x14ac:dyDescent="0.25">
      <c r="B131" s="23"/>
      <c r="D131" s="39"/>
      <c r="E131" s="39"/>
      <c r="F131" s="54"/>
      <c r="G131" s="55"/>
      <c r="H131" s="55"/>
      <c r="I131" s="55"/>
      <c r="J131" s="56"/>
      <c r="K131" s="48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pans="2:31" ht="12.75" customHeight="1" x14ac:dyDescent="0.25">
      <c r="B132" s="23"/>
      <c r="D132" s="39"/>
      <c r="E132" s="39"/>
      <c r="F132" s="54"/>
      <c r="G132" s="55"/>
      <c r="H132" s="55"/>
      <c r="I132" s="55"/>
      <c r="J132" s="56"/>
      <c r="K132" s="48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pans="2:31" ht="12.75" customHeight="1" x14ac:dyDescent="0.25">
      <c r="B133" s="23"/>
      <c r="D133" s="39"/>
      <c r="E133" s="39"/>
      <c r="F133" s="54"/>
      <c r="G133" s="55"/>
      <c r="H133" s="55"/>
      <c r="I133" s="55"/>
      <c r="J133" s="56"/>
      <c r="K133" s="48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pans="2:31" ht="12.75" customHeight="1" x14ac:dyDescent="0.25">
      <c r="B134" s="23"/>
      <c r="D134" s="39"/>
      <c r="E134" s="39"/>
      <c r="F134" s="54"/>
      <c r="G134" s="55"/>
      <c r="H134" s="55"/>
      <c r="I134" s="55"/>
      <c r="J134" s="56"/>
      <c r="K134" s="48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pans="2:31" ht="12.75" customHeight="1" x14ac:dyDescent="0.25">
      <c r="B135" s="23"/>
      <c r="D135" s="39"/>
      <c r="E135" s="39"/>
      <c r="F135" s="54"/>
      <c r="G135" s="55"/>
      <c r="H135" s="55"/>
      <c r="I135" s="55"/>
      <c r="J135" s="56"/>
      <c r="K135" s="48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</row>
    <row r="136" spans="2:31" ht="12.75" customHeight="1" x14ac:dyDescent="0.25">
      <c r="B136" s="23"/>
      <c r="D136" s="39"/>
      <c r="E136" s="39"/>
      <c r="F136" s="54"/>
      <c r="G136" s="55"/>
      <c r="H136" s="55"/>
      <c r="I136" s="55"/>
      <c r="J136" s="56"/>
      <c r="K136" s="48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</row>
    <row r="137" spans="2:31" ht="12.75" customHeight="1" x14ac:dyDescent="0.25">
      <c r="B137" s="23"/>
      <c r="D137" s="39"/>
      <c r="E137" s="39"/>
      <c r="F137" s="54"/>
      <c r="G137" s="55"/>
      <c r="H137" s="55"/>
      <c r="I137" s="55"/>
      <c r="J137" s="56"/>
      <c r="K137" s="48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</row>
    <row r="138" spans="2:31" ht="12.75" customHeight="1" x14ac:dyDescent="0.25">
      <c r="B138" s="23"/>
      <c r="D138" s="39"/>
      <c r="E138" s="39"/>
      <c r="F138" s="54"/>
      <c r="G138" s="55"/>
      <c r="H138" s="55"/>
      <c r="I138" s="55"/>
      <c r="J138" s="56"/>
      <c r="K138" s="48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</row>
    <row r="139" spans="2:31" ht="12.75" customHeight="1" x14ac:dyDescent="0.25">
      <c r="B139" s="23"/>
      <c r="D139" s="39"/>
      <c r="E139" s="39"/>
      <c r="F139" s="54"/>
      <c r="G139" s="55"/>
      <c r="H139" s="55"/>
      <c r="I139" s="55"/>
      <c r="J139" s="56"/>
      <c r="K139" s="48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</row>
    <row r="140" spans="2:31" ht="12.75" customHeight="1" x14ac:dyDescent="0.25">
      <c r="B140" s="23"/>
      <c r="D140" s="39"/>
      <c r="E140" s="39"/>
      <c r="F140" s="54"/>
      <c r="G140" s="55"/>
      <c r="H140" s="55"/>
      <c r="I140" s="55"/>
      <c r="J140" s="56"/>
      <c r="K140" s="48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</row>
    <row r="141" spans="2:31" ht="12.75" customHeight="1" x14ac:dyDescent="0.25">
      <c r="B141" s="23"/>
      <c r="D141" s="39"/>
      <c r="E141" s="39"/>
      <c r="F141" s="54"/>
      <c r="G141" s="55"/>
      <c r="H141" s="55"/>
      <c r="I141" s="55"/>
      <c r="J141" s="56"/>
      <c r="K141" s="48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</row>
    <row r="142" spans="2:31" ht="12.75" customHeight="1" x14ac:dyDescent="0.25">
      <c r="B142" s="23"/>
      <c r="D142" s="39"/>
      <c r="E142" s="39"/>
      <c r="F142" s="54"/>
      <c r="G142" s="55"/>
      <c r="H142" s="55"/>
      <c r="I142" s="55"/>
      <c r="J142" s="56"/>
      <c r="K142" s="48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</row>
    <row r="143" spans="2:31" ht="12.75" customHeight="1" x14ac:dyDescent="0.25">
      <c r="B143" s="23"/>
      <c r="D143" s="39"/>
      <c r="E143" s="39"/>
      <c r="F143" s="54"/>
      <c r="G143" s="55"/>
      <c r="H143" s="55"/>
      <c r="I143" s="55"/>
      <c r="J143" s="56"/>
      <c r="K143" s="48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  <row r="144" spans="2:31" ht="12.75" customHeight="1" x14ac:dyDescent="0.25">
      <c r="B144" s="23"/>
      <c r="D144" s="39"/>
      <c r="E144" s="39"/>
      <c r="F144" s="54"/>
      <c r="G144" s="55"/>
      <c r="H144" s="55"/>
      <c r="I144" s="55"/>
      <c r="J144" s="56"/>
      <c r="K144" s="48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  <row r="145" spans="2:31" ht="12.75" customHeight="1" x14ac:dyDescent="0.25">
      <c r="B145" s="23"/>
      <c r="D145" s="39"/>
      <c r="E145" s="39"/>
      <c r="F145" s="54"/>
      <c r="G145" s="55"/>
      <c r="H145" s="55"/>
      <c r="I145" s="55"/>
      <c r="J145" s="56"/>
      <c r="K145" s="48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</row>
    <row r="146" spans="2:31" ht="12.75" customHeight="1" x14ac:dyDescent="0.25">
      <c r="B146" s="23"/>
      <c r="D146" s="39"/>
      <c r="E146" s="39"/>
      <c r="F146" s="54"/>
      <c r="G146" s="55"/>
      <c r="H146" s="55"/>
      <c r="I146" s="55"/>
      <c r="J146" s="56"/>
      <c r="K146" s="48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</row>
    <row r="147" spans="2:31" ht="12.75" customHeight="1" x14ac:dyDescent="0.25">
      <c r="B147" s="23"/>
      <c r="D147" s="39"/>
      <c r="E147" s="39"/>
      <c r="F147" s="54"/>
      <c r="G147" s="55"/>
      <c r="H147" s="55"/>
      <c r="I147" s="55"/>
      <c r="J147" s="56"/>
      <c r="K147" s="48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</row>
    <row r="148" spans="2:31" ht="12.75" customHeight="1" x14ac:dyDescent="0.25">
      <c r="B148" s="23"/>
      <c r="D148" s="39"/>
      <c r="E148" s="39"/>
      <c r="F148" s="54"/>
      <c r="G148" s="55"/>
      <c r="H148" s="55"/>
      <c r="I148" s="55"/>
      <c r="J148" s="56"/>
      <c r="K148" s="48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  <row r="149" spans="2:31" ht="12.75" customHeight="1" x14ac:dyDescent="0.25">
      <c r="B149" s="23"/>
      <c r="D149" s="39"/>
      <c r="E149" s="39"/>
      <c r="F149" s="54"/>
      <c r="G149" s="55"/>
      <c r="H149" s="55"/>
      <c r="I149" s="55"/>
      <c r="J149" s="56"/>
      <c r="K149" s="48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</row>
    <row r="150" spans="2:31" ht="12.75" customHeight="1" x14ac:dyDescent="0.25">
      <c r="B150" s="23"/>
      <c r="D150" s="39"/>
      <c r="E150" s="39"/>
      <c r="F150" s="54"/>
      <c r="G150" s="55"/>
      <c r="H150" s="55"/>
      <c r="I150" s="55"/>
      <c r="J150" s="56"/>
      <c r="K150" s="48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  <row r="151" spans="2:31" ht="12.75" customHeight="1" x14ac:dyDescent="0.25">
      <c r="B151" s="23"/>
      <c r="D151" s="39"/>
      <c r="E151" s="39"/>
      <c r="F151" s="54"/>
      <c r="G151" s="55"/>
      <c r="H151" s="55"/>
      <c r="I151" s="55"/>
      <c r="J151" s="56"/>
      <c r="K151" s="48"/>
      <c r="L151" s="39"/>
      <c r="M151" s="48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</row>
    <row r="152" spans="2:31" ht="12.75" customHeight="1" x14ac:dyDescent="0.25">
      <c r="B152" s="23"/>
      <c r="D152" s="39"/>
      <c r="E152" s="39"/>
      <c r="F152" s="54"/>
      <c r="G152" s="55"/>
      <c r="H152" s="55"/>
      <c r="I152" s="55"/>
      <c r="J152" s="56"/>
      <c r="K152" s="48"/>
      <c r="L152" s="39"/>
      <c r="M152" s="48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</row>
    <row r="153" spans="2:31" ht="12.75" customHeight="1" x14ac:dyDescent="0.25">
      <c r="B153" s="23"/>
      <c r="D153" s="39"/>
      <c r="E153" s="39"/>
      <c r="F153" s="54"/>
      <c r="G153" s="55"/>
      <c r="H153" s="55"/>
      <c r="I153" s="55"/>
      <c r="J153" s="56"/>
      <c r="K153" s="48"/>
      <c r="L153" s="39"/>
      <c r="M153" s="48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</row>
    <row r="154" spans="2:31" ht="12.75" customHeight="1" x14ac:dyDescent="0.25">
      <c r="B154" s="23"/>
      <c r="D154" s="39"/>
      <c r="E154" s="39"/>
      <c r="F154" s="54"/>
      <c r="G154" s="55"/>
      <c r="H154" s="55"/>
      <c r="I154" s="55"/>
      <c r="J154" s="56"/>
      <c r="K154" s="48"/>
      <c r="L154" s="39"/>
      <c r="M154" s="48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</row>
    <row r="155" spans="2:31" ht="12.75" customHeight="1" x14ac:dyDescent="0.25">
      <c r="B155" s="23"/>
      <c r="D155" s="39"/>
      <c r="E155" s="39"/>
      <c r="F155" s="54"/>
      <c r="G155" s="55"/>
      <c r="H155" s="55"/>
      <c r="I155" s="55"/>
      <c r="J155" s="56"/>
      <c r="K155" s="48"/>
      <c r="L155" s="39"/>
      <c r="M155" s="48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</row>
    <row r="156" spans="2:31" ht="12.75" customHeight="1" x14ac:dyDescent="0.25">
      <c r="B156" s="23"/>
      <c r="D156" s="39"/>
      <c r="E156" s="39"/>
      <c r="F156" s="54"/>
      <c r="G156" s="55"/>
      <c r="H156" s="55"/>
      <c r="I156" s="55"/>
      <c r="J156" s="56"/>
      <c r="K156" s="48"/>
      <c r="L156" s="39"/>
      <c r="M156" s="48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  <row r="157" spans="2:31" ht="12.75" customHeight="1" x14ac:dyDescent="0.25">
      <c r="B157" s="23"/>
      <c r="D157" s="39"/>
      <c r="E157" s="39"/>
      <c r="F157" s="54"/>
      <c r="G157" s="55"/>
      <c r="H157" s="55"/>
      <c r="I157" s="55"/>
      <c r="J157" s="56"/>
      <c r="K157" s="48"/>
      <c r="L157" s="39"/>
      <c r="M157" s="48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</row>
    <row r="158" spans="2:31" ht="12.75" customHeight="1" x14ac:dyDescent="0.25">
      <c r="B158" s="23"/>
      <c r="D158" s="39"/>
      <c r="E158" s="39"/>
      <c r="F158" s="54"/>
      <c r="G158" s="55"/>
      <c r="H158" s="55"/>
      <c r="I158" s="55"/>
      <c r="J158" s="56"/>
      <c r="K158" s="48"/>
      <c r="L158" s="39"/>
      <c r="M158" s="48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</row>
    <row r="159" spans="2:31" ht="12.75" customHeight="1" x14ac:dyDescent="0.25">
      <c r="B159" s="23"/>
      <c r="D159" s="39"/>
      <c r="E159" s="39"/>
      <c r="F159" s="54"/>
      <c r="G159" s="55"/>
      <c r="H159" s="55"/>
      <c r="I159" s="55"/>
      <c r="J159" s="56"/>
      <c r="K159" s="48"/>
      <c r="L159" s="39"/>
      <c r="M159" s="48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</row>
    <row r="160" spans="2:31" ht="12.75" customHeight="1" x14ac:dyDescent="0.25">
      <c r="B160" s="23"/>
      <c r="D160" s="39"/>
      <c r="E160" s="39"/>
      <c r="F160" s="54"/>
      <c r="G160" s="55"/>
      <c r="H160" s="55"/>
      <c r="I160" s="55"/>
      <c r="J160" s="56"/>
      <c r="K160" s="48"/>
      <c r="L160" s="39"/>
      <c r="M160" s="48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</row>
    <row r="161" spans="2:31" ht="12.75" customHeight="1" x14ac:dyDescent="0.25">
      <c r="B161" s="23"/>
      <c r="D161" s="39"/>
      <c r="E161" s="39"/>
      <c r="F161" s="54"/>
      <c r="G161" s="55"/>
      <c r="H161" s="55"/>
      <c r="I161" s="55"/>
      <c r="J161" s="56"/>
      <c r="K161" s="48"/>
      <c r="L161" s="39"/>
      <c r="M161" s="48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</row>
    <row r="162" spans="2:31" ht="12.75" customHeight="1" thickBot="1" x14ac:dyDescent="0.3">
      <c r="B162" s="24"/>
      <c r="D162" s="39"/>
      <c r="E162" s="39"/>
      <c r="F162" s="54"/>
      <c r="G162" s="55"/>
      <c r="H162" s="55"/>
      <c r="I162" s="55"/>
      <c r="J162" s="56"/>
      <c r="K162" s="48"/>
      <c r="L162" s="39"/>
      <c r="M162" s="48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</row>
    <row r="163" spans="2:31" ht="12.75" customHeight="1" x14ac:dyDescent="0.25">
      <c r="B163" s="5" t="s">
        <v>12</v>
      </c>
      <c r="D163" s="87" t="s">
        <v>3</v>
      </c>
      <c r="E163" s="88"/>
      <c r="F163" s="88"/>
      <c r="G163" s="88"/>
      <c r="H163" s="88"/>
      <c r="I163" s="88"/>
      <c r="J163" s="89"/>
      <c r="K163" s="115">
        <f>SUM(K103:K162)</f>
        <v>0.08</v>
      </c>
      <c r="L163" s="115">
        <f t="shared" ref="L163:AB163" si="25">SUM(L103:L162)</f>
        <v>0</v>
      </c>
      <c r="M163" s="115">
        <f t="shared" si="25"/>
        <v>0.10643939393939394</v>
      </c>
      <c r="N163" s="115">
        <f t="shared" si="25"/>
        <v>0</v>
      </c>
      <c r="O163" s="115">
        <f t="shared" si="25"/>
        <v>0</v>
      </c>
      <c r="P163" s="115">
        <f t="shared" si="25"/>
        <v>0</v>
      </c>
      <c r="Q163" s="115">
        <f t="shared" si="25"/>
        <v>0</v>
      </c>
      <c r="R163" s="115">
        <f t="shared" si="25"/>
        <v>0</v>
      </c>
      <c r="S163" s="115">
        <f t="shared" si="25"/>
        <v>0</v>
      </c>
      <c r="T163" s="115">
        <f t="shared" si="25"/>
        <v>0</v>
      </c>
      <c r="U163" s="115">
        <f t="shared" si="25"/>
        <v>1653</v>
      </c>
      <c r="V163" s="115">
        <f t="shared" si="25"/>
        <v>0.31</v>
      </c>
      <c r="W163" s="115">
        <f t="shared" si="25"/>
        <v>113</v>
      </c>
      <c r="X163" s="52"/>
      <c r="Y163" s="52"/>
      <c r="Z163" s="52"/>
      <c r="AA163" s="52"/>
      <c r="AB163" s="52"/>
      <c r="AC163" s="51"/>
      <c r="AD163" s="51"/>
      <c r="AE163" s="51"/>
    </row>
    <row r="164" spans="2:31" ht="12.75" customHeight="1" thickBot="1" x14ac:dyDescent="0.3"/>
    <row r="165" spans="2:31" ht="12.75" customHeight="1" thickBot="1" x14ac:dyDescent="0.3">
      <c r="B165" s="21" t="s">
        <v>10</v>
      </c>
      <c r="D165" s="82">
        <f>D86+1</f>
        <v>3</v>
      </c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</row>
    <row r="166" spans="2:31" ht="12.75" customHeight="1" thickBot="1" x14ac:dyDescent="0.3">
      <c r="B166" s="25"/>
      <c r="D166" s="83" t="s">
        <v>8</v>
      </c>
      <c r="E166" s="83"/>
      <c r="F166" s="83"/>
      <c r="G166" s="83"/>
      <c r="H166" s="83"/>
      <c r="I166" s="83"/>
      <c r="J166" s="83"/>
      <c r="K166" s="20" t="s">
        <v>33</v>
      </c>
      <c r="L166" s="20" t="s">
        <v>34</v>
      </c>
      <c r="M166" s="20" t="s">
        <v>37</v>
      </c>
      <c r="N166" s="20" t="s">
        <v>23</v>
      </c>
      <c r="O166" s="20" t="s">
        <v>25</v>
      </c>
      <c r="P166" s="20" t="s">
        <v>26</v>
      </c>
      <c r="Q166" s="20" t="s">
        <v>28</v>
      </c>
      <c r="R166" s="20" t="s">
        <v>38</v>
      </c>
      <c r="S166" s="20" t="s">
        <v>24</v>
      </c>
      <c r="T166" s="20" t="s">
        <v>54</v>
      </c>
      <c r="U166" s="20" t="s">
        <v>29</v>
      </c>
      <c r="V166" s="20" t="s">
        <v>36</v>
      </c>
      <c r="W166" s="20" t="s">
        <v>36</v>
      </c>
      <c r="X166" s="20" t="s">
        <v>35</v>
      </c>
      <c r="Y166" s="20" t="s">
        <v>32</v>
      </c>
      <c r="Z166" s="20" t="s">
        <v>48</v>
      </c>
      <c r="AA166" s="20" t="s">
        <v>51</v>
      </c>
      <c r="AB166" s="20" t="s">
        <v>61</v>
      </c>
      <c r="AC166" s="20" t="s">
        <v>61</v>
      </c>
      <c r="AD166" s="20" t="s">
        <v>61</v>
      </c>
      <c r="AE166" s="20" t="s">
        <v>61</v>
      </c>
    </row>
    <row r="167" spans="2:31" ht="12.75" customHeight="1" thickBot="1" x14ac:dyDescent="0.3">
      <c r="D167" s="62" t="s">
        <v>9</v>
      </c>
      <c r="E167" s="62"/>
      <c r="F167" s="62"/>
      <c r="G167" s="62"/>
      <c r="H167" s="62"/>
      <c r="I167" s="62"/>
      <c r="J167" s="62"/>
      <c r="K167" s="13" t="s">
        <v>21</v>
      </c>
      <c r="L167" s="13" t="s">
        <v>22</v>
      </c>
      <c r="M167" s="13"/>
      <c r="N167" s="13"/>
      <c r="O167" s="13"/>
      <c r="P167" s="13"/>
      <c r="Q167" s="13"/>
      <c r="R167" s="13"/>
      <c r="S167" s="13"/>
      <c r="T167" s="13"/>
      <c r="U167" s="13"/>
      <c r="V167" s="13" t="s">
        <v>21</v>
      </c>
      <c r="W167" s="13" t="s">
        <v>22</v>
      </c>
      <c r="X167" s="13"/>
      <c r="Y167" s="13"/>
      <c r="Z167" s="13"/>
      <c r="AA167" s="13"/>
      <c r="AB167" s="13" t="s">
        <v>62</v>
      </c>
      <c r="AC167" s="13" t="s">
        <v>65</v>
      </c>
      <c r="AD167" s="13" t="s">
        <v>63</v>
      </c>
      <c r="AE167" s="13" t="s">
        <v>64</v>
      </c>
    </row>
    <row r="168" spans="2:31" ht="12.75" customHeight="1" x14ac:dyDescent="0.25">
      <c r="B168" s="76" t="s">
        <v>11</v>
      </c>
      <c r="D168" s="106" t="s">
        <v>20</v>
      </c>
      <c r="E168" s="106" t="s">
        <v>0</v>
      </c>
      <c r="F168" s="97" t="s">
        <v>1</v>
      </c>
      <c r="G168" s="98"/>
      <c r="H168" s="98"/>
      <c r="I168" s="98"/>
      <c r="J168" s="99"/>
      <c r="K168" s="26" t="str">
        <f t="shared" ref="K168:Z168" si="26">IF(OR(TRIM(K166)=0,TRIM(K166)=""),"",IF(IFERROR(TRIM(INDEX(QryItemNamed,MATCH(TRIM(K166),ITEM,0),2)),"")="Y","SPECIAL",LEFT(IFERROR(TRIM(INDEX(ITEM,MATCH(TRIM(K166),ITEM,0))),""),3)))</f>
        <v>644</v>
      </c>
      <c r="L168" s="7" t="str">
        <f t="shared" si="26"/>
        <v>644</v>
      </c>
      <c r="M168" s="7" t="str">
        <f t="shared" si="26"/>
        <v>644</v>
      </c>
      <c r="N168" s="7" t="str">
        <f t="shared" si="26"/>
        <v>644</v>
      </c>
      <c r="O168" s="7" t="str">
        <f t="shared" si="26"/>
        <v>644</v>
      </c>
      <c r="P168" s="7">
        <v>644</v>
      </c>
      <c r="Q168" s="7" t="str">
        <f t="shared" si="26"/>
        <v>644</v>
      </c>
      <c r="R168" s="7" t="str">
        <f t="shared" si="26"/>
        <v>644</v>
      </c>
      <c r="S168" s="7" t="str">
        <f t="shared" si="26"/>
        <v>644</v>
      </c>
      <c r="T168" s="7" t="str">
        <f t="shared" si="26"/>
        <v>644</v>
      </c>
      <c r="U168" s="7" t="str">
        <f t="shared" si="26"/>
        <v>644</v>
      </c>
      <c r="V168" s="7" t="str">
        <f t="shared" si="26"/>
        <v>646</v>
      </c>
      <c r="W168" s="7" t="str">
        <f t="shared" si="26"/>
        <v>646</v>
      </c>
      <c r="X168" s="7" t="str">
        <f t="shared" si="26"/>
        <v>646</v>
      </c>
      <c r="Y168" s="7" t="str">
        <f t="shared" si="26"/>
        <v>646</v>
      </c>
      <c r="Z168" s="7" t="str">
        <f t="shared" si="26"/>
        <v>646</v>
      </c>
      <c r="AA168" s="7">
        <v>646</v>
      </c>
      <c r="AB168" s="7" t="str">
        <f t="shared" ref="AB168:AE168" si="27">IF(OR(TRIM(AB166)=0,TRIM(AB166)=""),"",IF(IFERROR(TRIM(INDEX(QryItemNamed,MATCH(TRIM(AB166),ITEM,0),2)),"")="Y","SPECIAL",LEFT(IFERROR(TRIM(INDEX(ITEM,MATCH(TRIM(AB166),ITEM,0))),""),3)))</f>
        <v>621</v>
      </c>
      <c r="AC168" s="7" t="str">
        <f t="shared" si="27"/>
        <v>621</v>
      </c>
      <c r="AD168" s="7" t="str">
        <f t="shared" si="27"/>
        <v>621</v>
      </c>
      <c r="AE168" s="7" t="str">
        <f t="shared" si="27"/>
        <v>621</v>
      </c>
    </row>
    <row r="169" spans="2:31" ht="12.75" customHeight="1" x14ac:dyDescent="0.25">
      <c r="B169" s="77"/>
      <c r="D169" s="107"/>
      <c r="E169" s="107"/>
      <c r="F169" s="100"/>
      <c r="G169" s="101"/>
      <c r="H169" s="101"/>
      <c r="I169" s="101"/>
      <c r="J169" s="102"/>
      <c r="K169" s="109" t="str">
        <f t="shared" ref="K169:Q169" si="28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EDGE LINE, 6", WHITE</v>
      </c>
      <c r="L169" s="93" t="str">
        <f t="shared" si="28"/>
        <v>EDGE LINE, 6", YELLOW</v>
      </c>
      <c r="M169" s="93" t="str">
        <f t="shared" si="28"/>
        <v>LANE LINE, 6"</v>
      </c>
      <c r="N169" s="93" t="str">
        <f t="shared" si="28"/>
        <v>CENTER LINE</v>
      </c>
      <c r="O169" s="75" t="str">
        <f t="shared" si="28"/>
        <v>STOP LINE</v>
      </c>
      <c r="P169" s="75" t="s">
        <v>27</v>
      </c>
      <c r="Q169" s="75" t="str">
        <f t="shared" si="28"/>
        <v>LANE ARROW</v>
      </c>
      <c r="R169" s="75" t="str">
        <f t="shared" ref="R169:Z169" si="29">IF(OR(TRIM(R166)=0,TRIM(R166)=""),IF(R167="","",R167),IF(IFERROR(TRIM(INDEX(QryItemNamed,MATCH(TRIM(R166),ITEM,0),2)),"")="Y",TRIM(RIGHT(IFERROR(TRIM(INDEX(QryItemNamed,MATCH(TRIM(R166),ITEM,0),4)),"123456789012"),LEN(IFERROR(TRIM(INDEX(QryItemNamed,MATCH(TRIM(R166),ITEM,0),4)),"123456789012"))-9))&amp;R167,IFERROR(TRIM(INDEX(QryItemNamed,MATCH(TRIM(R166),ITEM,0),4))&amp;R167,"ITEM CODE DOES NOT EXIST IN ITEM MASTER")))</f>
        <v>DOTTED LINE, 6"</v>
      </c>
      <c r="S169" s="75" t="str">
        <f t="shared" si="29"/>
        <v>CHANNELIZING LINE, 12"</v>
      </c>
      <c r="T169" s="75" t="str">
        <f t="shared" si="29"/>
        <v>CHEVRON MARKING</v>
      </c>
      <c r="U169" s="75" t="str">
        <f t="shared" si="29"/>
        <v>REMOVAL OF PAVEMENT MARKING</v>
      </c>
      <c r="V169" s="75" t="str">
        <f t="shared" si="29"/>
        <v>EDGE LINE, 6", WHITE</v>
      </c>
      <c r="W169" s="75" t="str">
        <f t="shared" si="29"/>
        <v>EDGE LINE, 6", YELLOW</v>
      </c>
      <c r="X169" s="75" t="str">
        <f t="shared" si="29"/>
        <v>LANE LINE, 6"</v>
      </c>
      <c r="Y169" s="90" t="str">
        <f t="shared" si="29"/>
        <v>LANE ARROW</v>
      </c>
      <c r="Z169" s="90" t="str">
        <f t="shared" si="29"/>
        <v>STOP LINE</v>
      </c>
      <c r="AA169" s="75" t="s">
        <v>27</v>
      </c>
      <c r="AB169" s="75" t="str">
        <f t="shared" ref="AB169:AD169" si="30">IF(OR(TRIM(AB166)=0,TRIM(AB166)=""),IF(AB167="","",AB167),IF(IFERROR(TRIM(INDEX(QryItemNamed,MATCH(TRIM(AB166),ITEM,0),2)),"")="Y",TRIM(RIGHT(IFERROR(TRIM(INDEX(QryItemNamed,MATCH(TRIM(AB166),ITEM,0),4)),"123456789012"),LEN(IFERROR(TRIM(INDEX(QryItemNamed,MATCH(TRIM(AB166),ITEM,0),4)),"123456789012"))-9))&amp;AB167,IFERROR(TRIM(INDEX(QryItemNamed,MATCH(TRIM(AB166),ITEM,0),4))&amp;AB167,"ITEM CODE DOES NOT EXIST IN ITEM MASTER")))</f>
        <v>RPM1-WAY, WHITE</v>
      </c>
      <c r="AC169" s="75" t="str">
        <f t="shared" si="30"/>
        <v>RPM2-WAY, YELLOW/RED</v>
      </c>
      <c r="AD169" s="75" t="str">
        <f t="shared" si="30"/>
        <v>RPM2-WAY, WHITE/RED</v>
      </c>
      <c r="AE169" s="75" t="str">
        <f t="shared" ref="AE169" si="31">IF(OR(TRIM(AE166)=0,TRIM(AE166)=""),IF(AE167="","",AE167),IF(IFERROR(TRIM(INDEX(QryItemNamed,MATCH(TRIM(AE166),ITEM,0),2)),"")="Y",TRIM(RIGHT(IFERROR(TRIM(INDEX(QryItemNamed,MATCH(TRIM(AE166),ITEM,0),4)),"123456789012"),LEN(IFERROR(TRIM(INDEX(QryItemNamed,MATCH(TRIM(AE166),ITEM,0),4)),"123456789012"))-9))&amp;AE167,IFERROR(TRIM(INDEX(QryItemNamed,MATCH(TRIM(AE166),ITEM,0),4))&amp;AE167,"ITEM CODE DOES NOT EXIST IN ITEM MASTER")))</f>
        <v>RPM2-WAY, YELLOW/YELLOW</v>
      </c>
    </row>
    <row r="170" spans="2:31" ht="12.75" customHeight="1" x14ac:dyDescent="0.25">
      <c r="B170" s="77"/>
      <c r="D170" s="107"/>
      <c r="E170" s="107"/>
      <c r="F170" s="100"/>
      <c r="G170" s="101"/>
      <c r="H170" s="101"/>
      <c r="I170" s="101"/>
      <c r="J170" s="102"/>
      <c r="K170" s="109"/>
      <c r="L170" s="93"/>
      <c r="M170" s="93"/>
      <c r="N170" s="93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91"/>
      <c r="Z170" s="91"/>
      <c r="AA170" s="75"/>
      <c r="AB170" s="75"/>
      <c r="AC170" s="75"/>
      <c r="AD170" s="75"/>
      <c r="AE170" s="75"/>
    </row>
    <row r="171" spans="2:31" ht="12.75" customHeight="1" x14ac:dyDescent="0.25">
      <c r="B171" s="77"/>
      <c r="D171" s="107"/>
      <c r="E171" s="107"/>
      <c r="F171" s="100"/>
      <c r="G171" s="101"/>
      <c r="H171" s="101"/>
      <c r="I171" s="101"/>
      <c r="J171" s="102"/>
      <c r="K171" s="109"/>
      <c r="L171" s="93"/>
      <c r="M171" s="93"/>
      <c r="N171" s="93"/>
      <c r="O171" s="75"/>
      <c r="P171" s="75"/>
      <c r="Q171" s="75"/>
      <c r="R171" s="75"/>
      <c r="S171" s="75"/>
      <c r="T171" s="75"/>
      <c r="U171" s="75"/>
      <c r="V171" s="75"/>
      <c r="W171" s="75"/>
      <c r="X171" s="75"/>
      <c r="Y171" s="91"/>
      <c r="Z171" s="91"/>
      <c r="AA171" s="75"/>
      <c r="AB171" s="75"/>
      <c r="AC171" s="75"/>
      <c r="AD171" s="75"/>
      <c r="AE171" s="75"/>
    </row>
    <row r="172" spans="2:31" ht="12.75" customHeight="1" x14ac:dyDescent="0.25">
      <c r="B172" s="77"/>
      <c r="D172" s="107"/>
      <c r="E172" s="107"/>
      <c r="F172" s="100"/>
      <c r="G172" s="101"/>
      <c r="H172" s="101"/>
      <c r="I172" s="101"/>
      <c r="J172" s="102"/>
      <c r="K172" s="109"/>
      <c r="L172" s="93"/>
      <c r="M172" s="93"/>
      <c r="N172" s="93"/>
      <c r="O172" s="75"/>
      <c r="P172" s="75"/>
      <c r="Q172" s="75"/>
      <c r="R172" s="75"/>
      <c r="S172" s="75"/>
      <c r="T172" s="75"/>
      <c r="U172" s="75"/>
      <c r="V172" s="75"/>
      <c r="W172" s="75"/>
      <c r="X172" s="75"/>
      <c r="Y172" s="91"/>
      <c r="Z172" s="91"/>
      <c r="AA172" s="75"/>
      <c r="AB172" s="75"/>
      <c r="AC172" s="75"/>
      <c r="AD172" s="75"/>
      <c r="AE172" s="75"/>
    </row>
    <row r="173" spans="2:31" ht="12.75" customHeight="1" x14ac:dyDescent="0.25">
      <c r="B173" s="77"/>
      <c r="D173" s="107"/>
      <c r="E173" s="107"/>
      <c r="F173" s="100"/>
      <c r="G173" s="101"/>
      <c r="H173" s="101"/>
      <c r="I173" s="101"/>
      <c r="J173" s="102"/>
      <c r="K173" s="109"/>
      <c r="L173" s="93"/>
      <c r="M173" s="93"/>
      <c r="N173" s="93"/>
      <c r="O173" s="75"/>
      <c r="P173" s="75"/>
      <c r="Q173" s="75"/>
      <c r="R173" s="75"/>
      <c r="S173" s="75"/>
      <c r="T173" s="75"/>
      <c r="U173" s="75"/>
      <c r="V173" s="75"/>
      <c r="W173" s="75"/>
      <c r="X173" s="75"/>
      <c r="Y173" s="91"/>
      <c r="Z173" s="91"/>
      <c r="AA173" s="75"/>
      <c r="AB173" s="75"/>
      <c r="AC173" s="75"/>
      <c r="AD173" s="75"/>
      <c r="AE173" s="75"/>
    </row>
    <row r="174" spans="2:31" ht="12.75" customHeight="1" x14ac:dyDescent="0.25">
      <c r="B174" s="77"/>
      <c r="D174" s="107"/>
      <c r="E174" s="107"/>
      <c r="F174" s="100"/>
      <c r="G174" s="101"/>
      <c r="H174" s="101"/>
      <c r="I174" s="101"/>
      <c r="J174" s="102"/>
      <c r="K174" s="109"/>
      <c r="L174" s="93"/>
      <c r="M174" s="93"/>
      <c r="N174" s="93"/>
      <c r="O174" s="75"/>
      <c r="P174" s="75"/>
      <c r="Q174" s="75"/>
      <c r="R174" s="75"/>
      <c r="S174" s="75"/>
      <c r="T174" s="75"/>
      <c r="U174" s="75"/>
      <c r="V174" s="75"/>
      <c r="W174" s="75"/>
      <c r="X174" s="75"/>
      <c r="Y174" s="91"/>
      <c r="Z174" s="91"/>
      <c r="AA174" s="75"/>
      <c r="AB174" s="75"/>
      <c r="AC174" s="75"/>
      <c r="AD174" s="75"/>
      <c r="AE174" s="75"/>
    </row>
    <row r="175" spans="2:31" ht="12.75" customHeight="1" x14ac:dyDescent="0.25">
      <c r="B175" s="77"/>
      <c r="D175" s="107"/>
      <c r="E175" s="107"/>
      <c r="F175" s="100"/>
      <c r="G175" s="101"/>
      <c r="H175" s="101"/>
      <c r="I175" s="101"/>
      <c r="J175" s="102"/>
      <c r="K175" s="109"/>
      <c r="L175" s="93"/>
      <c r="M175" s="93"/>
      <c r="N175" s="93"/>
      <c r="O175" s="75"/>
      <c r="P175" s="75"/>
      <c r="Q175" s="75"/>
      <c r="R175" s="75"/>
      <c r="S175" s="75"/>
      <c r="T175" s="75"/>
      <c r="U175" s="75"/>
      <c r="V175" s="75"/>
      <c r="W175" s="75"/>
      <c r="X175" s="75"/>
      <c r="Y175" s="91"/>
      <c r="Z175" s="91"/>
      <c r="AA175" s="75"/>
      <c r="AB175" s="75"/>
      <c r="AC175" s="75"/>
      <c r="AD175" s="75"/>
      <c r="AE175" s="75"/>
    </row>
    <row r="176" spans="2:31" ht="12.75" customHeight="1" x14ac:dyDescent="0.25">
      <c r="B176" s="77"/>
      <c r="D176" s="107"/>
      <c r="E176" s="107"/>
      <c r="F176" s="100"/>
      <c r="G176" s="101"/>
      <c r="H176" s="101"/>
      <c r="I176" s="101"/>
      <c r="J176" s="102"/>
      <c r="K176" s="109"/>
      <c r="L176" s="93"/>
      <c r="M176" s="93"/>
      <c r="N176" s="93"/>
      <c r="O176" s="75"/>
      <c r="P176" s="75"/>
      <c r="Q176" s="75"/>
      <c r="R176" s="75"/>
      <c r="S176" s="75"/>
      <c r="T176" s="75"/>
      <c r="U176" s="75"/>
      <c r="V176" s="75"/>
      <c r="W176" s="75"/>
      <c r="X176" s="75"/>
      <c r="Y176" s="91"/>
      <c r="Z176" s="91"/>
      <c r="AA176" s="75"/>
      <c r="AB176" s="75"/>
      <c r="AC176" s="75"/>
      <c r="AD176" s="75"/>
      <c r="AE176" s="75"/>
    </row>
    <row r="177" spans="2:31" ht="12.75" customHeight="1" x14ac:dyDescent="0.25">
      <c r="B177" s="77"/>
      <c r="D177" s="107"/>
      <c r="E177" s="107"/>
      <c r="F177" s="100"/>
      <c r="G177" s="101"/>
      <c r="H177" s="101"/>
      <c r="I177" s="101"/>
      <c r="J177" s="102"/>
      <c r="K177" s="109"/>
      <c r="L177" s="93"/>
      <c r="M177" s="93"/>
      <c r="N177" s="93"/>
      <c r="O177" s="75"/>
      <c r="P177" s="75"/>
      <c r="Q177" s="75"/>
      <c r="R177" s="75"/>
      <c r="S177" s="75"/>
      <c r="T177" s="75"/>
      <c r="U177" s="75"/>
      <c r="V177" s="75"/>
      <c r="W177" s="75"/>
      <c r="X177" s="75"/>
      <c r="Y177" s="91"/>
      <c r="Z177" s="91"/>
      <c r="AA177" s="75"/>
      <c r="AB177" s="75"/>
      <c r="AC177" s="75"/>
      <c r="AD177" s="75"/>
      <c r="AE177" s="75"/>
    </row>
    <row r="178" spans="2:31" ht="12.75" customHeight="1" x14ac:dyDescent="0.25">
      <c r="B178" s="77"/>
      <c r="D178" s="107"/>
      <c r="E178" s="107"/>
      <c r="F178" s="100"/>
      <c r="G178" s="101"/>
      <c r="H178" s="101"/>
      <c r="I178" s="101"/>
      <c r="J178" s="102"/>
      <c r="K178" s="109"/>
      <c r="L178" s="93"/>
      <c r="M178" s="93"/>
      <c r="N178" s="93"/>
      <c r="O178" s="75"/>
      <c r="P178" s="75"/>
      <c r="Q178" s="75"/>
      <c r="R178" s="75"/>
      <c r="S178" s="75"/>
      <c r="T178" s="75"/>
      <c r="U178" s="75"/>
      <c r="V178" s="75"/>
      <c r="W178" s="75"/>
      <c r="X178" s="75"/>
      <c r="Y178" s="91"/>
      <c r="Z178" s="91"/>
      <c r="AA178" s="75"/>
      <c r="AB178" s="75"/>
      <c r="AC178" s="75"/>
      <c r="AD178" s="75"/>
      <c r="AE178" s="75"/>
    </row>
    <row r="179" spans="2:31" ht="12.75" customHeight="1" x14ac:dyDescent="0.25">
      <c r="B179" s="77"/>
      <c r="D179" s="107"/>
      <c r="E179" s="107"/>
      <c r="F179" s="100"/>
      <c r="G179" s="101"/>
      <c r="H179" s="101"/>
      <c r="I179" s="101"/>
      <c r="J179" s="102"/>
      <c r="K179" s="109"/>
      <c r="L179" s="93"/>
      <c r="M179" s="93"/>
      <c r="N179" s="93"/>
      <c r="O179" s="75"/>
      <c r="P179" s="75"/>
      <c r="Q179" s="75"/>
      <c r="R179" s="75"/>
      <c r="S179" s="75"/>
      <c r="T179" s="75"/>
      <c r="U179" s="75"/>
      <c r="V179" s="75"/>
      <c r="W179" s="75"/>
      <c r="X179" s="75"/>
      <c r="Y179" s="91"/>
      <c r="Z179" s="91"/>
      <c r="AA179" s="75"/>
      <c r="AB179" s="75"/>
      <c r="AC179" s="75"/>
      <c r="AD179" s="75"/>
      <c r="AE179" s="75"/>
    </row>
    <row r="180" spans="2:31" ht="12.75" customHeight="1" x14ac:dyDescent="0.25">
      <c r="B180" s="77"/>
      <c r="D180" s="107"/>
      <c r="E180" s="107"/>
      <c r="F180" s="100"/>
      <c r="G180" s="101"/>
      <c r="H180" s="101"/>
      <c r="I180" s="101"/>
      <c r="J180" s="102"/>
      <c r="K180" s="109"/>
      <c r="L180" s="93"/>
      <c r="M180" s="93"/>
      <c r="N180" s="93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92"/>
      <c r="Z180" s="92"/>
      <c r="AA180" s="75"/>
      <c r="AB180" s="75"/>
      <c r="AC180" s="75"/>
      <c r="AD180" s="75"/>
      <c r="AE180" s="75"/>
    </row>
    <row r="181" spans="2:31" ht="12.75" customHeight="1" thickBot="1" x14ac:dyDescent="0.3">
      <c r="B181" s="78"/>
      <c r="D181" s="108"/>
      <c r="E181" s="108"/>
      <c r="F181" s="103"/>
      <c r="G181" s="104"/>
      <c r="H181" s="104"/>
      <c r="I181" s="104"/>
      <c r="J181" s="105"/>
      <c r="K181" s="27" t="str">
        <f t="shared" ref="K181:Z181" si="32">IF(OR(TRIM(K166)=0,TRIM(K166)=""),"",IF(IFERROR(TRIM(INDEX(QryItemNamed,MATCH(TRIM(K166),ITEM,0),3)),"")="LS","",IFERROR(TRIM(INDEX(QryItemNamed,MATCH(TRIM(K166),ITEM,0),3)),"")))</f>
        <v>MILE</v>
      </c>
      <c r="L181" s="8" t="str">
        <f t="shared" si="32"/>
        <v>MILE</v>
      </c>
      <c r="M181" s="8" t="str">
        <f t="shared" si="32"/>
        <v>MILE</v>
      </c>
      <c r="N181" s="8" t="str">
        <f t="shared" si="32"/>
        <v>MILE</v>
      </c>
      <c r="O181" s="8" t="str">
        <f t="shared" si="32"/>
        <v>FT</v>
      </c>
      <c r="P181" s="8" t="s">
        <v>30</v>
      </c>
      <c r="Q181" s="8" t="str">
        <f t="shared" si="32"/>
        <v>EACH</v>
      </c>
      <c r="R181" s="8" t="str">
        <f t="shared" si="32"/>
        <v>FT</v>
      </c>
      <c r="S181" s="8" t="str">
        <f t="shared" si="32"/>
        <v>FT</v>
      </c>
      <c r="T181" s="8" t="str">
        <f t="shared" si="32"/>
        <v>FT</v>
      </c>
      <c r="U181" s="8" t="str">
        <f t="shared" si="32"/>
        <v>MILE</v>
      </c>
      <c r="V181" s="8" t="str">
        <f t="shared" si="32"/>
        <v>MILE</v>
      </c>
      <c r="W181" s="8" t="str">
        <f t="shared" si="32"/>
        <v>MILE</v>
      </c>
      <c r="X181" s="8" t="str">
        <f t="shared" si="32"/>
        <v>MILE</v>
      </c>
      <c r="Y181" s="8" t="str">
        <f t="shared" si="32"/>
        <v>EACH</v>
      </c>
      <c r="Z181" s="8" t="str">
        <f t="shared" si="32"/>
        <v>FT</v>
      </c>
      <c r="AA181" s="8" t="s">
        <v>30</v>
      </c>
      <c r="AB181" s="8" t="str">
        <f t="shared" ref="AB181:AE181" si="33">IF(OR(TRIM(AB166)=0,TRIM(AB166)=""),"",IF(IFERROR(TRIM(INDEX(QryItemNamed,MATCH(TRIM(AB166),ITEM,0),3)),"")="LS","",IFERROR(TRIM(INDEX(QryItemNamed,MATCH(TRIM(AB166),ITEM,0),3)),"")))</f>
        <v>EACH</v>
      </c>
      <c r="AC181" s="8" t="str">
        <f t="shared" si="33"/>
        <v>EACH</v>
      </c>
      <c r="AD181" s="8" t="str">
        <f t="shared" si="33"/>
        <v>EACH</v>
      </c>
      <c r="AE181" s="8" t="str">
        <f t="shared" si="33"/>
        <v>EACH</v>
      </c>
    </row>
    <row r="182" spans="2:31" ht="12.75" customHeight="1" x14ac:dyDescent="0.25">
      <c r="B182" s="22"/>
      <c r="D182" s="10"/>
      <c r="E182" s="10"/>
      <c r="F182" s="58"/>
      <c r="G182" s="60"/>
      <c r="H182" s="10"/>
      <c r="I182" s="58"/>
      <c r="J182" s="59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9"/>
      <c r="AB182" s="9"/>
      <c r="AC182" s="9"/>
      <c r="AD182" s="9"/>
      <c r="AE182" s="9"/>
    </row>
    <row r="183" spans="2:31" ht="12.75" customHeight="1" x14ac:dyDescent="0.25">
      <c r="B183" s="23"/>
      <c r="D183" s="10"/>
      <c r="E183" s="10"/>
      <c r="F183" s="58"/>
      <c r="G183" s="60"/>
      <c r="H183" s="10"/>
      <c r="I183" s="58"/>
      <c r="J183" s="59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</row>
    <row r="184" spans="2:31" ht="12.75" customHeight="1" x14ac:dyDescent="0.25">
      <c r="B184" s="23"/>
      <c r="D184" s="10"/>
      <c r="E184" s="10"/>
      <c r="F184" s="58"/>
      <c r="G184" s="60"/>
      <c r="H184" s="10"/>
      <c r="I184" s="58"/>
      <c r="J184" s="59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32"/>
      <c r="AB184" s="32"/>
      <c r="AC184" s="32"/>
      <c r="AD184" s="10"/>
      <c r="AE184" s="10"/>
    </row>
    <row r="185" spans="2:31" ht="12.75" customHeight="1" x14ac:dyDescent="0.25">
      <c r="B185" s="23"/>
      <c r="D185" s="10"/>
      <c r="E185" s="10"/>
      <c r="F185" s="58"/>
      <c r="G185" s="60"/>
      <c r="H185" s="10"/>
      <c r="I185" s="58"/>
      <c r="J185" s="59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</row>
    <row r="186" spans="2:31" ht="12.75" customHeight="1" x14ac:dyDescent="0.25">
      <c r="B186" s="23"/>
      <c r="D186" s="10"/>
      <c r="E186" s="10"/>
      <c r="F186" s="58"/>
      <c r="G186" s="60"/>
      <c r="H186" s="10"/>
      <c r="I186" s="58"/>
      <c r="J186" s="59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</row>
    <row r="187" spans="2:31" ht="12.75" customHeight="1" x14ac:dyDescent="0.25">
      <c r="B187" s="23"/>
      <c r="D187" s="10"/>
      <c r="E187" s="10"/>
      <c r="F187" s="58"/>
      <c r="G187" s="60"/>
      <c r="H187" s="10"/>
      <c r="I187" s="58"/>
      <c r="J187" s="59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</row>
    <row r="188" spans="2:31" ht="12.75" customHeight="1" x14ac:dyDescent="0.25">
      <c r="B188" s="23"/>
      <c r="D188" s="10"/>
      <c r="E188" s="10"/>
      <c r="F188" s="58"/>
      <c r="G188" s="61"/>
      <c r="H188" s="61"/>
      <c r="I188" s="61"/>
      <c r="J188" s="59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</row>
    <row r="189" spans="2:31" ht="12.75" customHeight="1" x14ac:dyDescent="0.25">
      <c r="B189" s="23"/>
      <c r="D189" s="10"/>
      <c r="E189" s="10"/>
      <c r="F189" s="58"/>
      <c r="G189" s="61"/>
      <c r="H189" s="61"/>
      <c r="I189" s="61"/>
      <c r="J189" s="59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</row>
    <row r="190" spans="2:31" ht="12.75" customHeight="1" x14ac:dyDescent="0.25">
      <c r="B190" s="23"/>
      <c r="D190" s="10"/>
      <c r="E190" s="10"/>
      <c r="F190" s="58"/>
      <c r="G190" s="61"/>
      <c r="H190" s="61"/>
      <c r="I190" s="61"/>
      <c r="J190" s="59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</row>
    <row r="191" spans="2:31" ht="12.75" customHeight="1" x14ac:dyDescent="0.25">
      <c r="B191" s="23"/>
      <c r="D191" s="10"/>
      <c r="E191" s="10"/>
      <c r="F191" s="58"/>
      <c r="G191" s="61"/>
      <c r="H191" s="61"/>
      <c r="I191" s="61"/>
      <c r="J191" s="59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</row>
    <row r="192" spans="2:31" ht="12.75" customHeight="1" x14ac:dyDescent="0.25">
      <c r="B192" s="23"/>
      <c r="D192" s="10"/>
      <c r="E192" s="10"/>
      <c r="F192" s="58"/>
      <c r="G192" s="61"/>
      <c r="H192" s="61"/>
      <c r="I192" s="61"/>
      <c r="J192" s="59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32"/>
      <c r="W192" s="32"/>
      <c r="X192" s="32"/>
      <c r="Y192" s="32"/>
      <c r="Z192" s="10"/>
      <c r="AA192" s="10"/>
      <c r="AB192" s="10"/>
      <c r="AC192" s="10"/>
      <c r="AD192" s="10"/>
      <c r="AE192" s="10"/>
    </row>
    <row r="193" spans="2:31" ht="12.75" customHeight="1" x14ac:dyDescent="0.25">
      <c r="B193" s="23"/>
      <c r="D193" s="10"/>
      <c r="E193" s="10"/>
      <c r="F193" s="58"/>
      <c r="G193" s="61"/>
      <c r="H193" s="61"/>
      <c r="I193" s="61"/>
      <c r="J193" s="59"/>
      <c r="K193" s="11"/>
      <c r="L193" s="10"/>
      <c r="M193" s="32"/>
      <c r="N193" s="32"/>
      <c r="O193" s="32"/>
      <c r="P193" s="32"/>
      <c r="Q193" s="32"/>
      <c r="R193" s="32"/>
      <c r="S193" s="32"/>
      <c r="T193" s="32"/>
      <c r="U193" s="32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</row>
    <row r="194" spans="2:31" ht="12.75" customHeight="1" x14ac:dyDescent="0.25">
      <c r="B194" s="23"/>
      <c r="D194" s="10"/>
      <c r="E194" s="10"/>
      <c r="F194" s="28"/>
      <c r="G194" s="30"/>
      <c r="H194" s="10"/>
      <c r="I194" s="28"/>
      <c r="J194" s="29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32"/>
      <c r="W194" s="32"/>
      <c r="X194" s="32"/>
      <c r="Y194" s="32"/>
      <c r="Z194" s="10"/>
      <c r="AA194" s="10"/>
      <c r="AB194" s="10"/>
      <c r="AC194" s="10"/>
      <c r="AD194" s="10"/>
      <c r="AE194" s="10"/>
    </row>
    <row r="195" spans="2:31" ht="12.75" customHeight="1" x14ac:dyDescent="0.25">
      <c r="B195" s="23"/>
      <c r="D195" s="10"/>
      <c r="E195" s="10"/>
      <c r="F195" s="58"/>
      <c r="G195" s="60"/>
      <c r="H195" s="10"/>
      <c r="I195" s="58"/>
      <c r="J195" s="59"/>
      <c r="K195" s="11"/>
      <c r="L195" s="10"/>
      <c r="M195" s="32"/>
      <c r="N195" s="32"/>
      <c r="O195" s="32"/>
      <c r="P195" s="32"/>
      <c r="Q195" s="32"/>
      <c r="R195" s="32"/>
      <c r="S195" s="32"/>
      <c r="T195" s="32"/>
      <c r="U195" s="32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</row>
    <row r="196" spans="2:31" ht="12.75" customHeight="1" x14ac:dyDescent="0.25">
      <c r="B196" s="23"/>
      <c r="D196" s="10"/>
      <c r="E196" s="10"/>
      <c r="F196" s="58"/>
      <c r="G196" s="60"/>
      <c r="H196" s="10"/>
      <c r="I196" s="58"/>
      <c r="J196" s="59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</row>
    <row r="197" spans="2:31" ht="12.75" customHeight="1" x14ac:dyDescent="0.25">
      <c r="B197" s="23"/>
      <c r="D197" s="10"/>
      <c r="E197" s="10"/>
      <c r="F197" s="58"/>
      <c r="G197" s="60"/>
      <c r="H197" s="10"/>
      <c r="I197" s="58"/>
      <c r="J197" s="59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32"/>
      <c r="W197" s="32"/>
      <c r="X197" s="10"/>
      <c r="Y197" s="10"/>
      <c r="Z197" s="10"/>
      <c r="AA197" s="10"/>
      <c r="AB197" s="10"/>
      <c r="AC197" s="10"/>
      <c r="AD197" s="10"/>
      <c r="AE197" s="10"/>
    </row>
    <row r="198" spans="2:31" ht="12.75" customHeight="1" x14ac:dyDescent="0.25">
      <c r="B198" s="23"/>
      <c r="D198" s="32"/>
      <c r="E198" s="32"/>
      <c r="F198" s="58"/>
      <c r="G198" s="60"/>
      <c r="H198" s="10"/>
      <c r="I198" s="58"/>
      <c r="J198" s="59"/>
      <c r="K198" s="33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</row>
    <row r="199" spans="2:31" ht="12.75" customHeight="1" x14ac:dyDescent="0.25">
      <c r="B199" s="23"/>
      <c r="D199" s="10"/>
      <c r="E199" s="10"/>
      <c r="F199" s="58"/>
      <c r="G199" s="60"/>
      <c r="H199" s="10"/>
      <c r="I199" s="58"/>
      <c r="J199" s="59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</row>
    <row r="200" spans="2:31" ht="12.75" customHeight="1" x14ac:dyDescent="0.25">
      <c r="B200" s="23"/>
      <c r="D200" s="10"/>
      <c r="E200" s="10"/>
      <c r="F200" s="58"/>
      <c r="G200" s="60"/>
      <c r="H200" s="10"/>
      <c r="I200" s="58"/>
      <c r="J200" s="59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</row>
    <row r="201" spans="2:31" ht="12.75" customHeight="1" x14ac:dyDescent="0.25">
      <c r="B201" s="23"/>
      <c r="D201" s="10"/>
      <c r="E201" s="10"/>
      <c r="F201" s="58"/>
      <c r="G201" s="60"/>
      <c r="H201" s="10"/>
      <c r="I201" s="58"/>
      <c r="J201" s="59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</row>
    <row r="202" spans="2:31" ht="12.75" customHeight="1" x14ac:dyDescent="0.25">
      <c r="B202" s="23"/>
      <c r="D202" s="10"/>
      <c r="E202" s="10"/>
      <c r="F202" s="28"/>
      <c r="G202" s="30"/>
      <c r="H202" s="10"/>
      <c r="I202" s="28"/>
      <c r="J202" s="29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</row>
    <row r="203" spans="2:31" ht="12.75" customHeight="1" x14ac:dyDescent="0.25">
      <c r="B203" s="23"/>
      <c r="D203" s="10"/>
      <c r="E203" s="10"/>
      <c r="F203" s="58"/>
      <c r="G203" s="61"/>
      <c r="H203" s="61"/>
      <c r="I203" s="61"/>
      <c r="J203" s="59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</row>
    <row r="204" spans="2:31" ht="12.75" customHeight="1" x14ac:dyDescent="0.25">
      <c r="B204" s="23"/>
      <c r="D204" s="10"/>
      <c r="E204" s="10"/>
      <c r="F204" s="58"/>
      <c r="G204" s="61"/>
      <c r="H204" s="61"/>
      <c r="I204" s="61"/>
      <c r="J204" s="59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</row>
    <row r="205" spans="2:31" ht="12.75" customHeight="1" x14ac:dyDescent="0.25">
      <c r="B205" s="23"/>
      <c r="D205" s="10"/>
      <c r="E205" s="10"/>
      <c r="F205" s="58"/>
      <c r="G205" s="60"/>
      <c r="H205" s="10"/>
      <c r="I205" s="58"/>
      <c r="J205" s="59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</row>
    <row r="206" spans="2:31" ht="12.75" customHeight="1" x14ac:dyDescent="0.25">
      <c r="B206" s="23"/>
      <c r="D206" s="10"/>
      <c r="E206" s="10"/>
      <c r="F206" s="28"/>
      <c r="G206" s="30"/>
      <c r="H206" s="10"/>
      <c r="I206" s="28"/>
      <c r="J206" s="29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</row>
    <row r="207" spans="2:31" ht="12.75" customHeight="1" x14ac:dyDescent="0.25">
      <c r="B207" s="23"/>
      <c r="D207" s="10"/>
      <c r="E207" s="10"/>
      <c r="F207" s="58"/>
      <c r="G207" s="60"/>
      <c r="H207" s="10"/>
      <c r="I207" s="58"/>
      <c r="J207" s="59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</row>
    <row r="208" spans="2:31" ht="12.75" customHeight="1" x14ac:dyDescent="0.25">
      <c r="B208" s="23"/>
      <c r="D208" s="10"/>
      <c r="E208" s="10"/>
      <c r="F208" s="58"/>
      <c r="G208" s="60"/>
      <c r="H208" s="10"/>
      <c r="I208" s="58"/>
      <c r="J208" s="59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</row>
    <row r="209" spans="2:31" ht="12.75" customHeight="1" x14ac:dyDescent="0.25">
      <c r="B209" s="23"/>
      <c r="D209" s="10"/>
      <c r="E209" s="10"/>
      <c r="F209" s="58"/>
      <c r="G209" s="60"/>
      <c r="H209" s="10"/>
      <c r="I209" s="58"/>
      <c r="J209" s="59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</row>
    <row r="210" spans="2:31" ht="12.75" customHeight="1" x14ac:dyDescent="0.25">
      <c r="B210" s="23"/>
      <c r="D210" s="10"/>
      <c r="E210" s="10"/>
      <c r="F210" s="58"/>
      <c r="G210" s="60"/>
      <c r="H210" s="10"/>
      <c r="I210" s="58"/>
      <c r="J210" s="59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</row>
    <row r="211" spans="2:31" ht="12.75" customHeight="1" x14ac:dyDescent="0.25">
      <c r="B211" s="23"/>
      <c r="D211" s="10"/>
      <c r="E211" s="10"/>
      <c r="F211" s="58"/>
      <c r="G211" s="60"/>
      <c r="H211" s="10"/>
      <c r="I211" s="58"/>
      <c r="J211" s="59"/>
      <c r="K211" s="11"/>
      <c r="L211" s="10"/>
      <c r="M211" s="11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</row>
    <row r="212" spans="2:31" ht="12.75" customHeight="1" x14ac:dyDescent="0.25">
      <c r="B212" s="23"/>
      <c r="D212" s="10"/>
      <c r="E212" s="10"/>
      <c r="F212" s="58"/>
      <c r="G212" s="60"/>
      <c r="H212" s="10"/>
      <c r="I212" s="58"/>
      <c r="J212" s="59"/>
      <c r="K212" s="11"/>
      <c r="L212" s="10"/>
      <c r="M212" s="11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</row>
    <row r="213" spans="2:31" ht="12.75" customHeight="1" x14ac:dyDescent="0.25">
      <c r="B213" s="23"/>
      <c r="D213" s="10"/>
      <c r="E213" s="10"/>
      <c r="F213" s="58"/>
      <c r="G213" s="60"/>
      <c r="H213" s="10"/>
      <c r="I213" s="58"/>
      <c r="J213" s="59"/>
      <c r="K213" s="11"/>
      <c r="L213" s="10"/>
      <c r="M213" s="11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</row>
    <row r="214" spans="2:31" ht="12.75" customHeight="1" x14ac:dyDescent="0.25">
      <c r="B214" s="23"/>
      <c r="D214" s="10"/>
      <c r="E214" s="10"/>
      <c r="F214" s="58"/>
      <c r="G214" s="61"/>
      <c r="H214" s="61"/>
      <c r="I214" s="61"/>
      <c r="J214" s="59"/>
      <c r="K214" s="11"/>
      <c r="L214" s="10"/>
      <c r="M214" s="11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</row>
    <row r="215" spans="2:31" ht="12.75" customHeight="1" x14ac:dyDescent="0.25">
      <c r="B215" s="23"/>
      <c r="D215" s="10"/>
      <c r="E215" s="10"/>
      <c r="F215" s="58"/>
      <c r="G215" s="61"/>
      <c r="H215" s="61"/>
      <c r="I215" s="61"/>
      <c r="J215" s="59"/>
      <c r="K215" s="11"/>
      <c r="L215" s="10"/>
      <c r="M215" s="11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</row>
    <row r="216" spans="2:31" ht="12.75" customHeight="1" x14ac:dyDescent="0.25">
      <c r="B216" s="23"/>
      <c r="D216" s="10"/>
      <c r="E216" s="10"/>
      <c r="F216" s="58"/>
      <c r="G216" s="60"/>
      <c r="H216" s="10"/>
      <c r="I216" s="58"/>
      <c r="J216" s="59"/>
      <c r="K216" s="11"/>
      <c r="L216" s="10"/>
      <c r="M216" s="11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</row>
    <row r="217" spans="2:31" ht="12.75" customHeight="1" x14ac:dyDescent="0.25">
      <c r="B217" s="23"/>
      <c r="D217" s="10"/>
      <c r="E217" s="10"/>
      <c r="F217" s="58"/>
      <c r="G217" s="60"/>
      <c r="H217" s="10"/>
      <c r="I217" s="58"/>
      <c r="J217" s="59"/>
      <c r="K217" s="11"/>
      <c r="L217" s="10"/>
      <c r="M217" s="11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</row>
    <row r="218" spans="2:31" ht="12.75" customHeight="1" x14ac:dyDescent="0.25">
      <c r="B218" s="23"/>
      <c r="D218" s="10"/>
      <c r="E218" s="10"/>
      <c r="F218" s="28"/>
      <c r="G218" s="30"/>
      <c r="H218" s="10"/>
      <c r="I218" s="28"/>
      <c r="J218" s="29"/>
      <c r="K218" s="11"/>
      <c r="L218" s="10"/>
      <c r="M218" s="11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</row>
    <row r="219" spans="2:31" ht="12.75" customHeight="1" x14ac:dyDescent="0.25">
      <c r="B219" s="23"/>
      <c r="D219" s="10"/>
      <c r="E219" s="10"/>
      <c r="F219" s="58"/>
      <c r="G219" s="60"/>
      <c r="H219" s="10"/>
      <c r="I219" s="58"/>
      <c r="J219" s="59"/>
      <c r="K219" s="11"/>
      <c r="L219" s="10"/>
      <c r="M219" s="11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</row>
    <row r="220" spans="2:31" ht="12.75" customHeight="1" x14ac:dyDescent="0.25">
      <c r="B220" s="23"/>
      <c r="D220" s="10"/>
      <c r="E220" s="10"/>
      <c r="F220" s="58"/>
      <c r="G220" s="60"/>
      <c r="H220" s="10"/>
      <c r="I220" s="58"/>
      <c r="J220" s="59"/>
      <c r="K220" s="11"/>
      <c r="L220" s="10"/>
      <c r="M220" s="11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</row>
    <row r="221" spans="2:31" ht="12.75" customHeight="1" x14ac:dyDescent="0.25">
      <c r="B221" s="23"/>
      <c r="D221" s="10"/>
      <c r="E221" s="10"/>
      <c r="F221" s="58"/>
      <c r="G221" s="60"/>
      <c r="H221" s="10"/>
      <c r="I221" s="58"/>
      <c r="J221" s="59"/>
      <c r="K221" s="11"/>
      <c r="L221" s="10"/>
      <c r="M221" s="11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</row>
    <row r="222" spans="2:31" ht="12.75" customHeight="1" x14ac:dyDescent="0.25">
      <c r="B222" s="23"/>
      <c r="D222" s="10"/>
      <c r="E222" s="10"/>
      <c r="F222" s="58"/>
      <c r="G222" s="60"/>
      <c r="H222" s="10"/>
      <c r="I222" s="58"/>
      <c r="J222" s="59"/>
      <c r="K222" s="11"/>
      <c r="L222" s="10"/>
      <c r="M222" s="11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</row>
    <row r="223" spans="2:31" ht="12.75" customHeight="1" x14ac:dyDescent="0.25">
      <c r="B223" s="23"/>
      <c r="D223" s="10"/>
      <c r="E223" s="10"/>
      <c r="F223" s="58"/>
      <c r="G223" s="60"/>
      <c r="H223" s="10"/>
      <c r="I223" s="58"/>
      <c r="J223" s="59"/>
      <c r="K223" s="11"/>
      <c r="L223" s="10"/>
      <c r="M223" s="11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</row>
    <row r="224" spans="2:31" ht="12.75" customHeight="1" x14ac:dyDescent="0.25">
      <c r="B224" s="23"/>
      <c r="D224" s="10"/>
      <c r="E224" s="10"/>
      <c r="F224" s="58"/>
      <c r="G224" s="60"/>
      <c r="H224" s="10"/>
      <c r="I224" s="58"/>
      <c r="J224" s="59"/>
      <c r="K224" s="11"/>
      <c r="L224" s="10"/>
      <c r="M224" s="11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</row>
    <row r="225" spans="2:31" ht="12.75" customHeight="1" x14ac:dyDescent="0.25">
      <c r="B225" s="23"/>
      <c r="D225" s="10"/>
      <c r="E225" s="10"/>
      <c r="F225" s="58"/>
      <c r="G225" s="60"/>
      <c r="H225" s="10"/>
      <c r="I225" s="58"/>
      <c r="J225" s="59"/>
      <c r="K225" s="11"/>
      <c r="L225" s="10"/>
      <c r="M225" s="11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</row>
    <row r="226" spans="2:31" ht="12.75" customHeight="1" x14ac:dyDescent="0.25">
      <c r="B226" s="23"/>
      <c r="D226" s="10"/>
      <c r="E226" s="10"/>
      <c r="F226" s="58"/>
      <c r="G226" s="60"/>
      <c r="H226" s="10"/>
      <c r="I226" s="58"/>
      <c r="J226" s="59"/>
      <c r="K226" s="11"/>
      <c r="L226" s="10"/>
      <c r="M226" s="11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</row>
    <row r="227" spans="2:31" ht="12.75" customHeight="1" x14ac:dyDescent="0.25">
      <c r="B227" s="23"/>
      <c r="D227" s="10"/>
      <c r="E227" s="10"/>
      <c r="F227" s="58"/>
      <c r="G227" s="60"/>
      <c r="H227" s="10"/>
      <c r="I227" s="58"/>
      <c r="J227" s="59"/>
      <c r="K227" s="11"/>
      <c r="L227" s="10"/>
      <c r="M227" s="11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</row>
    <row r="228" spans="2:31" ht="12.75" customHeight="1" x14ac:dyDescent="0.25">
      <c r="B228" s="23"/>
      <c r="D228" s="10"/>
      <c r="E228" s="10"/>
      <c r="F228" s="58"/>
      <c r="G228" s="60"/>
      <c r="H228" s="10"/>
      <c r="I228" s="58"/>
      <c r="J228" s="59"/>
      <c r="K228" s="11"/>
      <c r="L228" s="10"/>
      <c r="M228" s="11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</row>
    <row r="229" spans="2:31" ht="12.75" customHeight="1" x14ac:dyDescent="0.25">
      <c r="B229" s="23"/>
      <c r="D229" s="10"/>
      <c r="E229" s="10"/>
      <c r="F229" s="58"/>
      <c r="G229" s="60"/>
      <c r="H229" s="10"/>
      <c r="I229" s="58"/>
      <c r="J229" s="59"/>
      <c r="K229" s="11"/>
      <c r="L229" s="10"/>
      <c r="M229" s="11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</row>
    <row r="230" spans="2:31" ht="12.75" customHeight="1" x14ac:dyDescent="0.25">
      <c r="B230" s="23"/>
      <c r="D230" s="10"/>
      <c r="E230" s="10"/>
      <c r="F230" s="58"/>
      <c r="G230" s="60"/>
      <c r="H230" s="10"/>
      <c r="I230" s="58"/>
      <c r="J230" s="59"/>
      <c r="K230" s="11"/>
      <c r="L230" s="10"/>
      <c r="M230" s="11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</row>
    <row r="231" spans="2:31" ht="12.75" customHeight="1" x14ac:dyDescent="0.25">
      <c r="B231" s="23"/>
      <c r="D231" s="10"/>
      <c r="E231" s="10"/>
      <c r="F231" s="58"/>
      <c r="G231" s="61"/>
      <c r="H231" s="61"/>
      <c r="I231" s="61"/>
      <c r="J231" s="59"/>
      <c r="K231" s="11"/>
      <c r="L231" s="10"/>
      <c r="M231" s="11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</row>
    <row r="232" spans="2:31" ht="12.75" customHeight="1" x14ac:dyDescent="0.25">
      <c r="B232" s="23"/>
      <c r="D232" s="10"/>
      <c r="E232" s="10"/>
      <c r="F232" s="58"/>
      <c r="G232" s="61"/>
      <c r="H232" s="61"/>
      <c r="I232" s="61"/>
      <c r="J232" s="59"/>
      <c r="K232" s="11"/>
      <c r="L232" s="10"/>
      <c r="M232" s="11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</row>
    <row r="233" spans="2:31" ht="12.75" customHeight="1" x14ac:dyDescent="0.25">
      <c r="B233" s="23"/>
      <c r="D233" s="10"/>
      <c r="E233" s="10"/>
      <c r="F233" s="58"/>
      <c r="G233" s="61"/>
      <c r="H233" s="61"/>
      <c r="I233" s="61"/>
      <c r="J233" s="59"/>
      <c r="K233" s="11"/>
      <c r="L233" s="10"/>
      <c r="M233" s="11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</row>
    <row r="234" spans="2:31" ht="12.75" customHeight="1" x14ac:dyDescent="0.25">
      <c r="B234" s="23"/>
      <c r="D234" s="10"/>
      <c r="E234" s="10"/>
      <c r="F234" s="58"/>
      <c r="G234" s="61"/>
      <c r="H234" s="61"/>
      <c r="I234" s="61"/>
      <c r="J234" s="59"/>
      <c r="K234" s="11"/>
      <c r="L234" s="10"/>
      <c r="M234" s="11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</row>
    <row r="235" spans="2:31" ht="12.75" customHeight="1" x14ac:dyDescent="0.25">
      <c r="B235" s="23"/>
      <c r="D235" s="10"/>
      <c r="E235" s="10"/>
      <c r="F235" s="58"/>
      <c r="G235" s="60"/>
      <c r="H235" s="10"/>
      <c r="I235" s="58"/>
      <c r="J235" s="59"/>
      <c r="K235" s="11"/>
      <c r="L235" s="10"/>
      <c r="M235" s="11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</row>
    <row r="236" spans="2:31" ht="12.75" customHeight="1" x14ac:dyDescent="0.25">
      <c r="B236" s="23"/>
      <c r="D236" s="10"/>
      <c r="E236" s="10"/>
      <c r="F236" s="58"/>
      <c r="G236" s="61"/>
      <c r="H236" s="61"/>
      <c r="I236" s="61"/>
      <c r="J236" s="59"/>
      <c r="K236" s="11"/>
      <c r="L236" s="10"/>
      <c r="M236" s="11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</row>
    <row r="237" spans="2:31" ht="12.75" customHeight="1" x14ac:dyDescent="0.25">
      <c r="B237" s="23"/>
      <c r="D237" s="10"/>
      <c r="E237" s="10"/>
      <c r="F237" s="58"/>
      <c r="G237" s="61"/>
      <c r="H237" s="61"/>
      <c r="I237" s="61"/>
      <c r="J237" s="59"/>
      <c r="K237" s="11"/>
      <c r="L237" s="10"/>
      <c r="M237" s="11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</row>
    <row r="238" spans="2:31" ht="12.75" customHeight="1" x14ac:dyDescent="0.25">
      <c r="B238" s="23"/>
      <c r="D238" s="10"/>
      <c r="E238" s="10"/>
      <c r="F238" s="58"/>
      <c r="G238" s="61"/>
      <c r="H238" s="61"/>
      <c r="I238" s="61"/>
      <c r="J238" s="59"/>
      <c r="K238" s="11"/>
      <c r="L238" s="10"/>
      <c r="M238" s="11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</row>
    <row r="239" spans="2:31" ht="12.75" customHeight="1" x14ac:dyDescent="0.25">
      <c r="B239" s="23"/>
      <c r="D239" s="10"/>
      <c r="E239" s="10"/>
      <c r="F239" s="58"/>
      <c r="G239" s="61"/>
      <c r="H239" s="61"/>
      <c r="I239" s="61"/>
      <c r="J239" s="59"/>
      <c r="K239" s="11"/>
      <c r="L239" s="10"/>
      <c r="M239" s="11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</row>
    <row r="240" spans="2:31" ht="12.75" customHeight="1" x14ac:dyDescent="0.25">
      <c r="B240" s="23"/>
      <c r="D240" s="10"/>
      <c r="E240" s="10"/>
      <c r="F240" s="58"/>
      <c r="G240" s="61"/>
      <c r="H240" s="61"/>
      <c r="I240" s="61"/>
      <c r="J240" s="59"/>
      <c r="K240" s="11"/>
      <c r="L240" s="10"/>
      <c r="M240" s="11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</row>
    <row r="241" spans="2:31" ht="12.75" customHeight="1" thickBot="1" x14ac:dyDescent="0.3">
      <c r="B241" s="24"/>
      <c r="D241" s="10"/>
      <c r="E241" s="10"/>
      <c r="F241" s="58"/>
      <c r="G241" s="61"/>
      <c r="H241" s="61"/>
      <c r="I241" s="61"/>
      <c r="J241" s="59"/>
      <c r="K241" s="11"/>
      <c r="L241" s="10"/>
      <c r="M241" s="11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</row>
    <row r="242" spans="2:31" ht="12.75" customHeight="1" x14ac:dyDescent="0.25">
      <c r="B242" s="5" t="s">
        <v>12</v>
      </c>
      <c r="D242" s="110" t="s">
        <v>3</v>
      </c>
      <c r="E242" s="111"/>
      <c r="F242" s="111"/>
      <c r="G242" s="111"/>
      <c r="H242" s="111"/>
      <c r="I242" s="111"/>
      <c r="J242" s="112"/>
      <c r="K242" s="31" t="str">
        <f>IF(K166="","",IF(K181="",IF(SUM(COUNTIF(K182:K241,"LS")+COUNTIF(K182:K241,"LUMP"))&gt;0,"LS",""),IF(SUM(K182:K241)&gt;0,ROUNDUP(SUM(K182:K241),2),"")))</f>
        <v/>
      </c>
      <c r="L242" s="31" t="str">
        <f t="shared" ref="L242:N242" si="34">IF(L166="","",IF(L181="",IF(SUM(COUNTIF(L182:L241,"LS")+COUNTIF(L182:L241,"LUMP"))&gt;0,"LS",""),IF(SUM(L182:L241)&gt;0,ROUNDUP(SUM(L182:L241),2),"")))</f>
        <v/>
      </c>
      <c r="M242" s="31" t="str">
        <f t="shared" si="34"/>
        <v/>
      </c>
      <c r="N242" s="31" t="str">
        <f t="shared" si="34"/>
        <v/>
      </c>
      <c r="O242" s="12" t="str">
        <f t="shared" ref="O242:AC242" si="35">IF(O166="","",IF(O181="",IF(SUM(COUNTIF(O182:O241,"LS")+COUNTIF(O182:O241,"LUMP"))&gt;0,"LS",""),IF(SUM(O182:O241)&gt;0,ROUNDUP(SUM(O182:O241),0),"")))</f>
        <v/>
      </c>
      <c r="P242" s="12" t="str">
        <f t="shared" si="35"/>
        <v/>
      </c>
      <c r="Q242" s="12" t="str">
        <f t="shared" si="35"/>
        <v/>
      </c>
      <c r="R242" s="12" t="str">
        <f t="shared" si="35"/>
        <v/>
      </c>
      <c r="S242" s="12" t="str">
        <f t="shared" si="35"/>
        <v/>
      </c>
      <c r="T242" s="12" t="str">
        <f t="shared" si="35"/>
        <v/>
      </c>
      <c r="U242" s="12" t="str">
        <f t="shared" si="35"/>
        <v/>
      </c>
      <c r="V242" s="31" t="str">
        <f t="shared" ref="V242" si="36">IF(V166="","",IF(V181="",IF(SUM(COUNTIF(V182:V241,"LS")+COUNTIF(V182:V241,"LUMP"))&gt;0,"LS",""),IF(SUM(V182:V241)&gt;0,ROUNDUP(SUM(V182:V241),2),"")))</f>
        <v/>
      </c>
      <c r="W242" s="12" t="str">
        <f t="shared" si="35"/>
        <v/>
      </c>
      <c r="X242" s="12" t="str">
        <f t="shared" si="35"/>
        <v/>
      </c>
      <c r="Y242" s="12" t="str">
        <f t="shared" si="35"/>
        <v/>
      </c>
      <c r="Z242" s="12" t="str">
        <f t="shared" si="35"/>
        <v/>
      </c>
      <c r="AA242" s="12" t="str">
        <f t="shared" si="35"/>
        <v/>
      </c>
      <c r="AB242" s="12" t="str">
        <f t="shared" si="35"/>
        <v/>
      </c>
      <c r="AC242" s="12" t="str">
        <f t="shared" si="35"/>
        <v/>
      </c>
      <c r="AD242" s="12" t="str">
        <f t="shared" ref="AD242" si="37">IF(AD166="","",IF(AD181="",IF(SUM(COUNTIF(AD182:AD241,"LS")+COUNTIF(AD182:AD241,"LUMP"))&gt;0,"LS",""),IF(SUM(AD182:AD241)&gt;0,ROUNDUP(SUM(AD182:AD241),0),"")))</f>
        <v/>
      </c>
      <c r="AE242" s="12" t="str">
        <f t="shared" ref="AE242" si="38">IF(AE166="","",IF(AE181="",IF(SUM(COUNTIF(AE182:AE241,"LS")+COUNTIF(AE182:AE241,"LUMP"))&gt;0,"LS",""),IF(SUM(AE182:AE241)&gt;0,ROUNDUP(SUM(AE182:AE241),0),"")))</f>
        <v/>
      </c>
    </row>
    <row r="243" spans="2:31" ht="12.75" customHeight="1" thickBot="1" x14ac:dyDescent="0.3"/>
    <row r="244" spans="2:31" ht="12.75" customHeight="1" thickBot="1" x14ac:dyDescent="0.3">
      <c r="B244" s="21" t="s">
        <v>10</v>
      </c>
      <c r="D244" s="82">
        <f>D165+1</f>
        <v>4</v>
      </c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</row>
    <row r="245" spans="2:31" ht="12.75" customHeight="1" thickBot="1" x14ac:dyDescent="0.3">
      <c r="B245" s="25"/>
      <c r="D245" s="83" t="s">
        <v>8</v>
      </c>
      <c r="E245" s="83"/>
      <c r="F245" s="83"/>
      <c r="G245" s="83"/>
      <c r="H245" s="83"/>
      <c r="I245" s="83"/>
      <c r="J245" s="83"/>
      <c r="K245" s="20" t="s">
        <v>33</v>
      </c>
      <c r="L245" s="20" t="s">
        <v>34</v>
      </c>
      <c r="M245" s="20" t="s">
        <v>37</v>
      </c>
      <c r="N245" s="20" t="s">
        <v>23</v>
      </c>
      <c r="O245" s="20" t="s">
        <v>25</v>
      </c>
      <c r="P245" s="20" t="s">
        <v>26</v>
      </c>
      <c r="Q245" s="20" t="s">
        <v>28</v>
      </c>
      <c r="R245" s="20" t="s">
        <v>38</v>
      </c>
      <c r="S245" s="20" t="s">
        <v>24</v>
      </c>
      <c r="T245" s="20" t="s">
        <v>58</v>
      </c>
      <c r="U245" s="20" t="s">
        <v>29</v>
      </c>
      <c r="V245" s="20" t="s">
        <v>36</v>
      </c>
      <c r="W245" s="20" t="s">
        <v>36</v>
      </c>
      <c r="X245" s="20" t="s">
        <v>35</v>
      </c>
      <c r="Y245" s="20" t="s">
        <v>31</v>
      </c>
      <c r="Z245" s="20" t="s">
        <v>32</v>
      </c>
      <c r="AA245" s="20" t="s">
        <v>54</v>
      </c>
      <c r="AB245" s="20" t="s">
        <v>61</v>
      </c>
      <c r="AC245" s="20" t="s">
        <v>61</v>
      </c>
      <c r="AD245" s="20" t="s">
        <v>61</v>
      </c>
      <c r="AE245" s="20" t="s">
        <v>61</v>
      </c>
    </row>
    <row r="246" spans="2:31" ht="12.75" customHeight="1" thickBot="1" x14ac:dyDescent="0.3">
      <c r="D246" s="62" t="s">
        <v>9</v>
      </c>
      <c r="E246" s="62"/>
      <c r="F246" s="62"/>
      <c r="G246" s="62"/>
      <c r="H246" s="62"/>
      <c r="I246" s="62"/>
      <c r="J246" s="62"/>
      <c r="K246" s="13" t="s">
        <v>21</v>
      </c>
      <c r="L246" s="13" t="s">
        <v>22</v>
      </c>
      <c r="M246" s="13"/>
      <c r="N246" s="13"/>
      <c r="O246" s="13"/>
      <c r="P246" s="13"/>
      <c r="Q246" s="13"/>
      <c r="R246" s="13"/>
      <c r="S246" s="13"/>
      <c r="T246" s="13"/>
      <c r="U246" s="13"/>
      <c r="V246" s="13" t="s">
        <v>21</v>
      </c>
      <c r="W246" s="13" t="s">
        <v>22</v>
      </c>
      <c r="X246" s="13"/>
      <c r="Y246" s="13"/>
      <c r="Z246" s="13"/>
      <c r="AA246" s="13"/>
      <c r="AB246" s="13" t="s">
        <v>62</v>
      </c>
      <c r="AC246" s="13" t="s">
        <v>65</v>
      </c>
      <c r="AD246" s="13" t="s">
        <v>63</v>
      </c>
      <c r="AE246" s="13" t="s">
        <v>64</v>
      </c>
    </row>
    <row r="247" spans="2:31" ht="12.75" customHeight="1" x14ac:dyDescent="0.25">
      <c r="B247" s="76" t="s">
        <v>11</v>
      </c>
      <c r="D247" s="106" t="s">
        <v>20</v>
      </c>
      <c r="E247" s="106" t="s">
        <v>0</v>
      </c>
      <c r="F247" s="97" t="s">
        <v>1</v>
      </c>
      <c r="G247" s="98"/>
      <c r="H247" s="98"/>
      <c r="I247" s="98"/>
      <c r="J247" s="99"/>
      <c r="K247" s="26" t="str">
        <f t="shared" ref="K247:U247" si="39">IF(OR(TRIM(K245)=0,TRIM(K245)=""),"",IF(IFERROR(TRIM(INDEX(QryItemNamed,MATCH(TRIM(K245),ITEM,0),2)),"")="Y","SPECIAL",LEFT(IFERROR(TRIM(INDEX(ITEM,MATCH(TRIM(K245),ITEM,0))),""),3)))</f>
        <v>644</v>
      </c>
      <c r="L247" s="7" t="str">
        <f t="shared" si="39"/>
        <v>644</v>
      </c>
      <c r="M247" s="7" t="str">
        <f t="shared" si="39"/>
        <v>644</v>
      </c>
      <c r="N247" s="7" t="str">
        <f t="shared" si="39"/>
        <v>644</v>
      </c>
      <c r="O247" s="7" t="str">
        <f t="shared" si="39"/>
        <v>644</v>
      </c>
      <c r="P247" s="7">
        <v>644</v>
      </c>
      <c r="Q247" s="7" t="str">
        <f t="shared" si="39"/>
        <v>644</v>
      </c>
      <c r="R247" s="7" t="str">
        <f t="shared" si="39"/>
        <v>644</v>
      </c>
      <c r="S247" s="7" t="str">
        <f t="shared" si="39"/>
        <v>644</v>
      </c>
      <c r="T247" s="7" t="str">
        <f t="shared" si="39"/>
        <v>644</v>
      </c>
      <c r="U247" s="7" t="str">
        <f t="shared" si="39"/>
        <v>644</v>
      </c>
      <c r="V247" s="7" t="str">
        <f t="shared" ref="V247:AE247" si="40">IF(OR(TRIM(V245)=0,TRIM(V245)=""),"",IF(IFERROR(TRIM(INDEX(QryItemNamed,MATCH(TRIM(V245),ITEM,0),2)),"")="Y","SPECIAL",LEFT(IFERROR(TRIM(INDEX(ITEM,MATCH(TRIM(V245),ITEM,0))),""),3)))</f>
        <v>646</v>
      </c>
      <c r="W247" s="7" t="str">
        <f t="shared" si="40"/>
        <v>646</v>
      </c>
      <c r="X247" s="7" t="str">
        <f t="shared" si="40"/>
        <v>646</v>
      </c>
      <c r="Y247" s="7" t="str">
        <f t="shared" si="40"/>
        <v>646</v>
      </c>
      <c r="Z247" s="7" t="str">
        <f t="shared" si="40"/>
        <v>646</v>
      </c>
      <c r="AA247" s="7" t="str">
        <f t="shared" si="40"/>
        <v>644</v>
      </c>
      <c r="AB247" s="7" t="str">
        <f t="shared" si="40"/>
        <v>621</v>
      </c>
      <c r="AC247" s="7" t="str">
        <f t="shared" si="40"/>
        <v>621</v>
      </c>
      <c r="AD247" s="7" t="str">
        <f t="shared" si="40"/>
        <v>621</v>
      </c>
      <c r="AE247" s="7" t="str">
        <f t="shared" si="40"/>
        <v>621</v>
      </c>
    </row>
    <row r="248" spans="2:31" ht="12.75" customHeight="1" x14ac:dyDescent="0.25">
      <c r="B248" s="77"/>
      <c r="D248" s="107"/>
      <c r="E248" s="107"/>
      <c r="F248" s="100"/>
      <c r="G248" s="101"/>
      <c r="H248" s="101"/>
      <c r="I248" s="101"/>
      <c r="J248" s="102"/>
      <c r="K248" s="109" t="str">
        <f t="shared" ref="K248:U248" si="4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>EDGE LINE, 6", WHITE</v>
      </c>
      <c r="L248" s="93" t="str">
        <f t="shared" si="41"/>
        <v>EDGE LINE, 6", YELLOW</v>
      </c>
      <c r="M248" s="93" t="str">
        <f t="shared" si="41"/>
        <v>LANE LINE, 6"</v>
      </c>
      <c r="N248" s="93" t="str">
        <f t="shared" si="41"/>
        <v>CENTER LINE</v>
      </c>
      <c r="O248" s="75" t="str">
        <f t="shared" si="41"/>
        <v>STOP LINE</v>
      </c>
      <c r="P248" s="75" t="s">
        <v>27</v>
      </c>
      <c r="Q248" s="75" t="str">
        <f t="shared" si="41"/>
        <v>LANE ARROW</v>
      </c>
      <c r="R248" s="75" t="str">
        <f t="shared" si="41"/>
        <v>DOTTED LINE, 6"</v>
      </c>
      <c r="S248" s="75" t="str">
        <f t="shared" si="41"/>
        <v>CHANNELIZING LINE, 12"</v>
      </c>
      <c r="T248" s="75" t="str">
        <f t="shared" si="41"/>
        <v>LANE REDUCTION ARROW</v>
      </c>
      <c r="U248" s="75" t="str">
        <f t="shared" si="41"/>
        <v>REMOVAL OF PAVEMENT MARKING</v>
      </c>
      <c r="V248" s="75" t="str">
        <f t="shared" ref="V248:AD248" si="42">IF(OR(TRIM(V245)=0,TRIM(V245)=""),IF(V246="","",V246),IF(IFERROR(TRIM(INDEX(QryItemNamed,MATCH(TRIM(V245),ITEM,0),2)),"")="Y",TRIM(RIGHT(IFERROR(TRIM(INDEX(QryItemNamed,MATCH(TRIM(V245),ITEM,0),4)),"123456789012"),LEN(IFERROR(TRIM(INDEX(QryItemNamed,MATCH(TRIM(V245),ITEM,0),4)),"123456789012"))-9))&amp;V246,IFERROR(TRIM(INDEX(QryItemNamed,MATCH(TRIM(V245),ITEM,0),4))&amp;V246,"ITEM CODE DOES NOT EXIST IN ITEM MASTER")))</f>
        <v>EDGE LINE, 6", WHITE</v>
      </c>
      <c r="W248" s="75" t="str">
        <f t="shared" si="42"/>
        <v>EDGE LINE, 6", YELLOW</v>
      </c>
      <c r="X248" s="75" t="str">
        <f t="shared" si="42"/>
        <v>LANE LINE, 6"</v>
      </c>
      <c r="Y248" s="75" t="str">
        <f t="shared" si="42"/>
        <v>CHANNELIZING LINE, 12"</v>
      </c>
      <c r="Z248" s="75" t="str">
        <f t="shared" si="42"/>
        <v>LANE ARROW</v>
      </c>
      <c r="AA248" s="90" t="str">
        <f t="shared" si="42"/>
        <v>CHEVRON MARKING</v>
      </c>
      <c r="AB248" s="75" t="str">
        <f t="shared" si="42"/>
        <v>RPM1-WAY, WHITE</v>
      </c>
      <c r="AC248" s="75" t="str">
        <f t="shared" si="42"/>
        <v>RPM2-WAY, YELLOW/RED</v>
      </c>
      <c r="AD248" s="75" t="str">
        <f t="shared" si="42"/>
        <v>RPM2-WAY, WHITE/RED</v>
      </c>
      <c r="AE248" s="75" t="str">
        <f t="shared" ref="AE248" si="43">IF(OR(TRIM(AE245)=0,TRIM(AE245)=""),IF(AE246="","",AE246),IF(IFERROR(TRIM(INDEX(QryItemNamed,MATCH(TRIM(AE245),ITEM,0),2)),"")="Y",TRIM(RIGHT(IFERROR(TRIM(INDEX(QryItemNamed,MATCH(TRIM(AE245),ITEM,0),4)),"123456789012"),LEN(IFERROR(TRIM(INDEX(QryItemNamed,MATCH(TRIM(AE245),ITEM,0),4)),"123456789012"))-9))&amp;AE246,IFERROR(TRIM(INDEX(QryItemNamed,MATCH(TRIM(AE245),ITEM,0),4))&amp;AE246,"ITEM CODE DOES NOT EXIST IN ITEM MASTER")))</f>
        <v>RPM2-WAY, YELLOW/YELLOW</v>
      </c>
    </row>
    <row r="249" spans="2:31" ht="12.75" customHeight="1" x14ac:dyDescent="0.25">
      <c r="B249" s="77"/>
      <c r="D249" s="107"/>
      <c r="E249" s="107"/>
      <c r="F249" s="100"/>
      <c r="G249" s="101"/>
      <c r="H249" s="101"/>
      <c r="I249" s="101"/>
      <c r="J249" s="102"/>
      <c r="K249" s="109"/>
      <c r="L249" s="93"/>
      <c r="M249" s="93"/>
      <c r="N249" s="93"/>
      <c r="O249" s="75"/>
      <c r="P249" s="75"/>
      <c r="Q249" s="75"/>
      <c r="R249" s="75"/>
      <c r="S249" s="75"/>
      <c r="T249" s="75"/>
      <c r="U249" s="75"/>
      <c r="V249" s="75"/>
      <c r="W249" s="75"/>
      <c r="X249" s="75"/>
      <c r="Y249" s="75"/>
      <c r="Z249" s="75"/>
      <c r="AA249" s="91"/>
      <c r="AB249" s="75"/>
      <c r="AC249" s="75"/>
      <c r="AD249" s="75"/>
      <c r="AE249" s="75"/>
    </row>
    <row r="250" spans="2:31" ht="12.75" customHeight="1" x14ac:dyDescent="0.25">
      <c r="B250" s="77"/>
      <c r="D250" s="107"/>
      <c r="E250" s="107"/>
      <c r="F250" s="100"/>
      <c r="G250" s="101"/>
      <c r="H250" s="101"/>
      <c r="I250" s="101"/>
      <c r="J250" s="102"/>
      <c r="K250" s="109"/>
      <c r="L250" s="93"/>
      <c r="M250" s="93"/>
      <c r="N250" s="93"/>
      <c r="O250" s="75"/>
      <c r="P250" s="75"/>
      <c r="Q250" s="75"/>
      <c r="R250" s="75"/>
      <c r="S250" s="75"/>
      <c r="T250" s="75"/>
      <c r="U250" s="75"/>
      <c r="V250" s="75"/>
      <c r="W250" s="75"/>
      <c r="X250" s="75"/>
      <c r="Y250" s="75"/>
      <c r="Z250" s="75"/>
      <c r="AA250" s="91"/>
      <c r="AB250" s="75"/>
      <c r="AC250" s="75"/>
      <c r="AD250" s="75"/>
      <c r="AE250" s="75"/>
    </row>
    <row r="251" spans="2:31" ht="12.75" customHeight="1" x14ac:dyDescent="0.25">
      <c r="B251" s="77"/>
      <c r="D251" s="107"/>
      <c r="E251" s="107"/>
      <c r="F251" s="100"/>
      <c r="G251" s="101"/>
      <c r="H251" s="101"/>
      <c r="I251" s="101"/>
      <c r="J251" s="102"/>
      <c r="K251" s="109"/>
      <c r="L251" s="93"/>
      <c r="M251" s="93"/>
      <c r="N251" s="93"/>
      <c r="O251" s="75"/>
      <c r="P251" s="75"/>
      <c r="Q251" s="75"/>
      <c r="R251" s="75"/>
      <c r="S251" s="75"/>
      <c r="T251" s="75"/>
      <c r="U251" s="75"/>
      <c r="V251" s="75"/>
      <c r="W251" s="75"/>
      <c r="X251" s="75"/>
      <c r="Y251" s="75"/>
      <c r="Z251" s="75"/>
      <c r="AA251" s="91"/>
      <c r="AB251" s="75"/>
      <c r="AC251" s="75"/>
      <c r="AD251" s="75"/>
      <c r="AE251" s="75"/>
    </row>
    <row r="252" spans="2:31" ht="12.75" customHeight="1" x14ac:dyDescent="0.25">
      <c r="B252" s="77"/>
      <c r="D252" s="107"/>
      <c r="E252" s="107"/>
      <c r="F252" s="100"/>
      <c r="G252" s="101"/>
      <c r="H252" s="101"/>
      <c r="I252" s="101"/>
      <c r="J252" s="102"/>
      <c r="K252" s="109"/>
      <c r="L252" s="93"/>
      <c r="M252" s="93"/>
      <c r="N252" s="93"/>
      <c r="O252" s="75"/>
      <c r="P252" s="75"/>
      <c r="Q252" s="75"/>
      <c r="R252" s="75"/>
      <c r="S252" s="75"/>
      <c r="T252" s="75"/>
      <c r="U252" s="75"/>
      <c r="V252" s="75"/>
      <c r="W252" s="75"/>
      <c r="X252" s="75"/>
      <c r="Y252" s="75"/>
      <c r="Z252" s="75"/>
      <c r="AA252" s="91"/>
      <c r="AB252" s="75"/>
      <c r="AC252" s="75"/>
      <c r="AD252" s="75"/>
      <c r="AE252" s="75"/>
    </row>
    <row r="253" spans="2:31" ht="12.75" customHeight="1" x14ac:dyDescent="0.25">
      <c r="B253" s="77"/>
      <c r="D253" s="107"/>
      <c r="E253" s="107"/>
      <c r="F253" s="100"/>
      <c r="G253" s="101"/>
      <c r="H253" s="101"/>
      <c r="I253" s="101"/>
      <c r="J253" s="102"/>
      <c r="K253" s="109"/>
      <c r="L253" s="93"/>
      <c r="M253" s="93"/>
      <c r="N253" s="93"/>
      <c r="O253" s="75"/>
      <c r="P253" s="75"/>
      <c r="Q253" s="75"/>
      <c r="R253" s="75"/>
      <c r="S253" s="75"/>
      <c r="T253" s="75"/>
      <c r="U253" s="75"/>
      <c r="V253" s="75"/>
      <c r="W253" s="75"/>
      <c r="X253" s="75"/>
      <c r="Y253" s="75"/>
      <c r="Z253" s="75"/>
      <c r="AA253" s="91"/>
      <c r="AB253" s="75"/>
      <c r="AC253" s="75"/>
      <c r="AD253" s="75"/>
      <c r="AE253" s="75"/>
    </row>
    <row r="254" spans="2:31" ht="12.75" customHeight="1" x14ac:dyDescent="0.25">
      <c r="B254" s="77"/>
      <c r="D254" s="107"/>
      <c r="E254" s="107"/>
      <c r="F254" s="100"/>
      <c r="G254" s="101"/>
      <c r="H254" s="101"/>
      <c r="I254" s="101"/>
      <c r="J254" s="102"/>
      <c r="K254" s="109"/>
      <c r="L254" s="93"/>
      <c r="M254" s="93"/>
      <c r="N254" s="93"/>
      <c r="O254" s="75"/>
      <c r="P254" s="75"/>
      <c r="Q254" s="75"/>
      <c r="R254" s="75"/>
      <c r="S254" s="75"/>
      <c r="T254" s="75"/>
      <c r="U254" s="75"/>
      <c r="V254" s="75"/>
      <c r="W254" s="75"/>
      <c r="X254" s="75"/>
      <c r="Y254" s="75"/>
      <c r="Z254" s="75"/>
      <c r="AA254" s="91"/>
      <c r="AB254" s="75"/>
      <c r="AC254" s="75"/>
      <c r="AD254" s="75"/>
      <c r="AE254" s="75"/>
    </row>
    <row r="255" spans="2:31" ht="12.75" customHeight="1" x14ac:dyDescent="0.25">
      <c r="B255" s="77"/>
      <c r="D255" s="107"/>
      <c r="E255" s="107"/>
      <c r="F255" s="100"/>
      <c r="G255" s="101"/>
      <c r="H255" s="101"/>
      <c r="I255" s="101"/>
      <c r="J255" s="102"/>
      <c r="K255" s="109"/>
      <c r="L255" s="93"/>
      <c r="M255" s="93"/>
      <c r="N255" s="93"/>
      <c r="O255" s="75"/>
      <c r="P255" s="75"/>
      <c r="Q255" s="75"/>
      <c r="R255" s="75"/>
      <c r="S255" s="75"/>
      <c r="T255" s="75"/>
      <c r="U255" s="75"/>
      <c r="V255" s="75"/>
      <c r="W255" s="75"/>
      <c r="X255" s="75"/>
      <c r="Y255" s="75"/>
      <c r="Z255" s="75"/>
      <c r="AA255" s="91"/>
      <c r="AB255" s="75"/>
      <c r="AC255" s="75"/>
      <c r="AD255" s="75"/>
      <c r="AE255" s="75"/>
    </row>
    <row r="256" spans="2:31" ht="12.75" customHeight="1" x14ac:dyDescent="0.25">
      <c r="B256" s="77"/>
      <c r="D256" s="107"/>
      <c r="E256" s="107"/>
      <c r="F256" s="100"/>
      <c r="G256" s="101"/>
      <c r="H256" s="101"/>
      <c r="I256" s="101"/>
      <c r="J256" s="102"/>
      <c r="K256" s="109"/>
      <c r="L256" s="93"/>
      <c r="M256" s="93"/>
      <c r="N256" s="93"/>
      <c r="O256" s="75"/>
      <c r="P256" s="75"/>
      <c r="Q256" s="75"/>
      <c r="R256" s="75"/>
      <c r="S256" s="75"/>
      <c r="T256" s="75"/>
      <c r="U256" s="75"/>
      <c r="V256" s="75"/>
      <c r="W256" s="75"/>
      <c r="X256" s="75"/>
      <c r="Y256" s="75"/>
      <c r="Z256" s="75"/>
      <c r="AA256" s="91"/>
      <c r="AB256" s="75"/>
      <c r="AC256" s="75"/>
      <c r="AD256" s="75"/>
      <c r="AE256" s="75"/>
    </row>
    <row r="257" spans="2:31" ht="12.75" customHeight="1" x14ac:dyDescent="0.25">
      <c r="B257" s="77"/>
      <c r="D257" s="107"/>
      <c r="E257" s="107"/>
      <c r="F257" s="100"/>
      <c r="G257" s="101"/>
      <c r="H257" s="101"/>
      <c r="I257" s="101"/>
      <c r="J257" s="102"/>
      <c r="K257" s="109"/>
      <c r="L257" s="93"/>
      <c r="M257" s="93"/>
      <c r="N257" s="93"/>
      <c r="O257" s="75"/>
      <c r="P257" s="75"/>
      <c r="Q257" s="75"/>
      <c r="R257" s="75"/>
      <c r="S257" s="75"/>
      <c r="T257" s="75"/>
      <c r="U257" s="75"/>
      <c r="V257" s="75"/>
      <c r="W257" s="75"/>
      <c r="X257" s="75"/>
      <c r="Y257" s="75"/>
      <c r="Z257" s="75"/>
      <c r="AA257" s="91"/>
      <c r="AB257" s="75"/>
      <c r="AC257" s="75"/>
      <c r="AD257" s="75"/>
      <c r="AE257" s="75"/>
    </row>
    <row r="258" spans="2:31" ht="12.75" customHeight="1" x14ac:dyDescent="0.25">
      <c r="B258" s="77"/>
      <c r="D258" s="107"/>
      <c r="E258" s="107"/>
      <c r="F258" s="100"/>
      <c r="G258" s="101"/>
      <c r="H258" s="101"/>
      <c r="I258" s="101"/>
      <c r="J258" s="102"/>
      <c r="K258" s="109"/>
      <c r="L258" s="93"/>
      <c r="M258" s="93"/>
      <c r="N258" s="93"/>
      <c r="O258" s="75"/>
      <c r="P258" s="75"/>
      <c r="Q258" s="75"/>
      <c r="R258" s="75"/>
      <c r="S258" s="75"/>
      <c r="T258" s="75"/>
      <c r="U258" s="75"/>
      <c r="V258" s="75"/>
      <c r="W258" s="75"/>
      <c r="X258" s="75"/>
      <c r="Y258" s="75"/>
      <c r="Z258" s="75"/>
      <c r="AA258" s="91"/>
      <c r="AB258" s="75"/>
      <c r="AC258" s="75"/>
      <c r="AD258" s="75"/>
      <c r="AE258" s="75"/>
    </row>
    <row r="259" spans="2:31" ht="12.75" customHeight="1" x14ac:dyDescent="0.25">
      <c r="B259" s="77"/>
      <c r="D259" s="107"/>
      <c r="E259" s="107"/>
      <c r="F259" s="100"/>
      <c r="G259" s="101"/>
      <c r="H259" s="101"/>
      <c r="I259" s="101"/>
      <c r="J259" s="102"/>
      <c r="K259" s="109"/>
      <c r="L259" s="93"/>
      <c r="M259" s="93"/>
      <c r="N259" s="93"/>
      <c r="O259" s="75"/>
      <c r="P259" s="75"/>
      <c r="Q259" s="75"/>
      <c r="R259" s="75"/>
      <c r="S259" s="75"/>
      <c r="T259" s="75"/>
      <c r="U259" s="75"/>
      <c r="V259" s="75"/>
      <c r="W259" s="75"/>
      <c r="X259" s="75"/>
      <c r="Y259" s="75"/>
      <c r="Z259" s="75"/>
      <c r="AA259" s="92"/>
      <c r="AB259" s="75"/>
      <c r="AC259" s="75"/>
      <c r="AD259" s="75"/>
      <c r="AE259" s="75"/>
    </row>
    <row r="260" spans="2:31" ht="12.75" customHeight="1" thickBot="1" x14ac:dyDescent="0.3">
      <c r="B260" s="78"/>
      <c r="D260" s="108"/>
      <c r="E260" s="108"/>
      <c r="F260" s="103"/>
      <c r="G260" s="104"/>
      <c r="H260" s="104"/>
      <c r="I260" s="104"/>
      <c r="J260" s="105"/>
      <c r="K260" s="27" t="str">
        <f t="shared" ref="K260:U260" si="44">IF(OR(TRIM(K245)=0,TRIM(K245)=""),"",IF(IFERROR(TRIM(INDEX(QryItemNamed,MATCH(TRIM(K245),ITEM,0),3)),"")="LS","",IFERROR(TRIM(INDEX(QryItemNamed,MATCH(TRIM(K245),ITEM,0),3)),"")))</f>
        <v>MILE</v>
      </c>
      <c r="L260" s="8" t="str">
        <f t="shared" si="44"/>
        <v>MILE</v>
      </c>
      <c r="M260" s="8" t="str">
        <f t="shared" si="44"/>
        <v>MILE</v>
      </c>
      <c r="N260" s="8" t="str">
        <f t="shared" si="44"/>
        <v>MILE</v>
      </c>
      <c r="O260" s="8" t="str">
        <f t="shared" si="44"/>
        <v>FT</v>
      </c>
      <c r="P260" s="8" t="s">
        <v>30</v>
      </c>
      <c r="Q260" s="8" t="str">
        <f t="shared" si="44"/>
        <v>EACH</v>
      </c>
      <c r="R260" s="8" t="str">
        <f t="shared" si="44"/>
        <v>FT</v>
      </c>
      <c r="S260" s="8" t="str">
        <f t="shared" si="44"/>
        <v>FT</v>
      </c>
      <c r="T260" s="8" t="str">
        <f t="shared" si="44"/>
        <v>EACH</v>
      </c>
      <c r="U260" s="8" t="str">
        <f t="shared" si="44"/>
        <v>MILE</v>
      </c>
      <c r="V260" s="8" t="str">
        <f t="shared" ref="V260:AE260" si="45">IF(OR(TRIM(V245)=0,TRIM(V245)=""),"",IF(IFERROR(TRIM(INDEX(QryItemNamed,MATCH(TRIM(V245),ITEM,0),3)),"")="LS","",IFERROR(TRIM(INDEX(QryItemNamed,MATCH(TRIM(V245),ITEM,0),3)),"")))</f>
        <v>MILE</v>
      </c>
      <c r="W260" s="8" t="str">
        <f t="shared" si="45"/>
        <v>MILE</v>
      </c>
      <c r="X260" s="8" t="str">
        <f t="shared" si="45"/>
        <v>MILE</v>
      </c>
      <c r="Y260" s="8" t="str">
        <f t="shared" si="45"/>
        <v>FT</v>
      </c>
      <c r="Z260" s="8" t="str">
        <f t="shared" si="45"/>
        <v>EACH</v>
      </c>
      <c r="AA260" s="8" t="str">
        <f t="shared" si="45"/>
        <v>FT</v>
      </c>
      <c r="AB260" s="8" t="str">
        <f t="shared" si="45"/>
        <v>EACH</v>
      </c>
      <c r="AC260" s="8" t="str">
        <f t="shared" si="45"/>
        <v>EACH</v>
      </c>
      <c r="AD260" s="8" t="str">
        <f t="shared" si="45"/>
        <v>EACH</v>
      </c>
      <c r="AE260" s="8" t="str">
        <f t="shared" si="45"/>
        <v>EACH</v>
      </c>
    </row>
    <row r="261" spans="2:31" ht="12.75" customHeight="1" x14ac:dyDescent="0.25">
      <c r="B261" s="22"/>
      <c r="D261" s="10"/>
      <c r="E261" s="10"/>
      <c r="F261" s="58"/>
      <c r="G261" s="60"/>
      <c r="H261" s="10"/>
      <c r="I261" s="58"/>
      <c r="J261" s="59"/>
      <c r="K261" s="11"/>
      <c r="L261" s="10"/>
      <c r="M261" s="11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9"/>
      <c r="AC261" s="9"/>
      <c r="AD261" s="9"/>
      <c r="AE261" s="9"/>
    </row>
    <row r="262" spans="2:31" ht="12.75" customHeight="1" x14ac:dyDescent="0.25">
      <c r="B262" s="23"/>
      <c r="D262" s="10"/>
      <c r="E262" s="10"/>
      <c r="F262" s="58"/>
      <c r="G262" s="60"/>
      <c r="H262" s="10"/>
      <c r="I262" s="58"/>
      <c r="J262" s="59"/>
      <c r="K262" s="11"/>
      <c r="L262" s="10"/>
      <c r="M262" s="11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</row>
    <row r="263" spans="2:31" ht="12.75" customHeight="1" x14ac:dyDescent="0.25">
      <c r="B263" s="23"/>
      <c r="D263" s="10"/>
      <c r="E263" s="10"/>
      <c r="F263" s="58"/>
      <c r="G263" s="60"/>
      <c r="H263" s="10"/>
      <c r="I263" s="58"/>
      <c r="J263" s="59"/>
      <c r="K263" s="11"/>
      <c r="L263" s="10"/>
      <c r="M263" s="11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</row>
    <row r="264" spans="2:31" ht="12.75" customHeight="1" x14ac:dyDescent="0.25">
      <c r="B264" s="23"/>
      <c r="D264" s="10"/>
      <c r="E264" s="10"/>
      <c r="F264" s="58"/>
      <c r="G264" s="60"/>
      <c r="H264" s="10"/>
      <c r="I264" s="58"/>
      <c r="J264" s="59"/>
      <c r="K264" s="11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</row>
    <row r="265" spans="2:31" ht="12.75" customHeight="1" x14ac:dyDescent="0.25">
      <c r="B265" s="23"/>
      <c r="D265" s="10"/>
      <c r="E265" s="10"/>
      <c r="F265" s="58"/>
      <c r="G265" s="60"/>
      <c r="H265" s="10"/>
      <c r="I265" s="58"/>
      <c r="J265" s="59"/>
      <c r="K265" s="11"/>
      <c r="L265" s="10"/>
      <c r="M265" s="11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</row>
    <row r="266" spans="2:31" ht="12.75" customHeight="1" x14ac:dyDescent="0.25">
      <c r="B266" s="23"/>
      <c r="D266" s="10"/>
      <c r="E266" s="10"/>
      <c r="F266" s="58"/>
      <c r="G266" s="61"/>
      <c r="H266" s="61"/>
      <c r="I266" s="61"/>
      <c r="J266" s="59"/>
      <c r="K266" s="11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</row>
    <row r="267" spans="2:31" ht="12.75" customHeight="1" x14ac:dyDescent="0.25">
      <c r="B267" s="23"/>
      <c r="D267" s="10"/>
      <c r="E267" s="10"/>
      <c r="F267" s="58"/>
      <c r="G267" s="60"/>
      <c r="H267" s="10"/>
      <c r="I267" s="58"/>
      <c r="J267" s="59"/>
      <c r="K267" s="11"/>
      <c r="L267" s="10"/>
      <c r="M267" s="11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</row>
    <row r="268" spans="2:31" ht="12.75" customHeight="1" x14ac:dyDescent="0.25">
      <c r="B268" s="23"/>
      <c r="D268" s="10"/>
      <c r="E268" s="10"/>
      <c r="F268" s="58"/>
      <c r="G268" s="60"/>
      <c r="H268" s="10"/>
      <c r="I268" s="58"/>
      <c r="J268" s="59"/>
      <c r="K268" s="11"/>
      <c r="L268" s="10"/>
      <c r="M268" s="11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</row>
    <row r="269" spans="2:31" ht="12.75" customHeight="1" x14ac:dyDescent="0.25">
      <c r="B269" s="23"/>
      <c r="D269" s="10"/>
      <c r="E269" s="10"/>
      <c r="F269" s="58"/>
      <c r="G269" s="60"/>
      <c r="H269" s="10"/>
      <c r="I269" s="58"/>
      <c r="J269" s="59"/>
      <c r="K269" s="11"/>
      <c r="L269" s="10"/>
      <c r="M269" s="11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32"/>
      <c r="AC269" s="10"/>
      <c r="AD269" s="10"/>
      <c r="AE269" s="10"/>
    </row>
    <row r="270" spans="2:31" ht="12.75" customHeight="1" x14ac:dyDescent="0.25">
      <c r="B270" s="23"/>
      <c r="D270" s="10"/>
      <c r="E270" s="10"/>
      <c r="F270" s="58"/>
      <c r="G270" s="60"/>
      <c r="H270" s="10"/>
      <c r="I270" s="58"/>
      <c r="J270" s="59"/>
      <c r="K270" s="11"/>
      <c r="L270" s="10"/>
      <c r="M270" s="11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</row>
    <row r="271" spans="2:31" ht="12.75" customHeight="1" x14ac:dyDescent="0.25">
      <c r="B271" s="23"/>
      <c r="D271" s="10"/>
      <c r="E271" s="10"/>
      <c r="F271" s="58"/>
      <c r="G271" s="60"/>
      <c r="H271" s="10"/>
      <c r="I271" s="58"/>
      <c r="J271" s="59"/>
      <c r="K271" s="11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</row>
    <row r="272" spans="2:31" ht="12.75" customHeight="1" x14ac:dyDescent="0.25">
      <c r="B272" s="23"/>
      <c r="D272" s="32"/>
      <c r="E272" s="32"/>
      <c r="F272" s="58"/>
      <c r="G272" s="60"/>
      <c r="H272" s="10"/>
      <c r="I272" s="58"/>
      <c r="J272" s="59"/>
      <c r="K272" s="33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10"/>
      <c r="AC272" s="10"/>
      <c r="AD272" s="10"/>
      <c r="AE272" s="10"/>
    </row>
    <row r="273" spans="2:31" ht="12.75" customHeight="1" x14ac:dyDescent="0.25">
      <c r="B273" s="23"/>
      <c r="D273" s="10"/>
      <c r="E273" s="10"/>
      <c r="F273" s="58"/>
      <c r="G273" s="60"/>
      <c r="H273" s="10"/>
      <c r="I273" s="58"/>
      <c r="J273" s="59"/>
      <c r="K273" s="11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</row>
    <row r="274" spans="2:31" ht="12.75" customHeight="1" x14ac:dyDescent="0.25">
      <c r="B274" s="23"/>
      <c r="D274" s="10"/>
      <c r="E274" s="10"/>
      <c r="F274" s="58"/>
      <c r="G274" s="60"/>
      <c r="H274" s="10"/>
      <c r="I274" s="58"/>
      <c r="J274" s="59"/>
      <c r="K274" s="11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</row>
    <row r="275" spans="2:31" ht="12.75" customHeight="1" x14ac:dyDescent="0.25">
      <c r="B275" s="23"/>
      <c r="D275" s="10"/>
      <c r="E275" s="10"/>
      <c r="F275" s="58"/>
      <c r="G275" s="60"/>
      <c r="H275" s="10"/>
      <c r="I275" s="58"/>
      <c r="J275" s="59"/>
      <c r="K275" s="11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</row>
    <row r="276" spans="2:31" ht="12.75" customHeight="1" x14ac:dyDescent="0.25">
      <c r="B276" s="23"/>
      <c r="D276" s="10"/>
      <c r="E276" s="10"/>
      <c r="F276" s="58"/>
      <c r="G276" s="60"/>
      <c r="H276" s="10"/>
      <c r="I276" s="58"/>
      <c r="J276" s="59"/>
      <c r="K276" s="11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</row>
    <row r="277" spans="2:31" ht="12.75" customHeight="1" x14ac:dyDescent="0.25">
      <c r="B277" s="23"/>
      <c r="D277" s="10"/>
      <c r="E277" s="10"/>
      <c r="F277" s="58"/>
      <c r="G277" s="61"/>
      <c r="H277" s="61"/>
      <c r="I277" s="61"/>
      <c r="J277" s="59"/>
      <c r="K277" s="11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</row>
    <row r="278" spans="2:31" ht="12.75" customHeight="1" x14ac:dyDescent="0.25">
      <c r="B278" s="23"/>
      <c r="D278" s="10"/>
      <c r="E278" s="10"/>
      <c r="F278" s="58"/>
      <c r="G278" s="61"/>
      <c r="H278" s="61"/>
      <c r="I278" s="61"/>
      <c r="J278" s="59"/>
      <c r="K278" s="11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</row>
    <row r="279" spans="2:31" ht="12.75" customHeight="1" x14ac:dyDescent="0.25">
      <c r="B279" s="23"/>
      <c r="D279" s="10"/>
      <c r="E279" s="10"/>
      <c r="F279" s="58"/>
      <c r="G279" s="60"/>
      <c r="H279" s="10"/>
      <c r="I279" s="58"/>
      <c r="J279" s="59"/>
      <c r="K279" s="11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</row>
    <row r="280" spans="2:31" ht="12.75" customHeight="1" x14ac:dyDescent="0.25">
      <c r="B280" s="23"/>
      <c r="D280" s="10"/>
      <c r="E280" s="10"/>
      <c r="F280" s="58"/>
      <c r="G280" s="60"/>
      <c r="H280" s="10"/>
      <c r="I280" s="58"/>
      <c r="J280" s="59"/>
      <c r="K280" s="11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</row>
    <row r="281" spans="2:31" ht="12.75" customHeight="1" x14ac:dyDescent="0.25">
      <c r="B281" s="23"/>
      <c r="D281" s="10"/>
      <c r="E281" s="10"/>
      <c r="F281" s="58"/>
      <c r="G281" s="60"/>
      <c r="H281" s="10"/>
      <c r="I281" s="58"/>
      <c r="J281" s="59"/>
      <c r="K281" s="11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</row>
    <row r="282" spans="2:31" ht="12.75" customHeight="1" x14ac:dyDescent="0.25">
      <c r="B282" s="23"/>
      <c r="D282" s="10"/>
      <c r="E282" s="10"/>
      <c r="F282" s="58"/>
      <c r="G282" s="60"/>
      <c r="H282" s="10"/>
      <c r="I282" s="58"/>
      <c r="J282" s="59"/>
      <c r="K282" s="11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</row>
    <row r="283" spans="2:31" ht="12.75" customHeight="1" x14ac:dyDescent="0.25">
      <c r="B283" s="23"/>
      <c r="D283" s="10"/>
      <c r="E283" s="10"/>
      <c r="F283" s="58"/>
      <c r="G283" s="60"/>
      <c r="H283" s="10"/>
      <c r="I283" s="58"/>
      <c r="J283" s="59"/>
      <c r="K283" s="11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</row>
    <row r="284" spans="2:31" ht="12.75" customHeight="1" x14ac:dyDescent="0.25">
      <c r="B284" s="23"/>
      <c r="D284" s="10"/>
      <c r="E284" s="10"/>
      <c r="F284" s="58"/>
      <c r="G284" s="60"/>
      <c r="H284" s="10"/>
      <c r="I284" s="58"/>
      <c r="J284" s="59"/>
      <c r="K284" s="11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</row>
    <row r="285" spans="2:31" ht="12.75" customHeight="1" x14ac:dyDescent="0.25">
      <c r="B285" s="23"/>
      <c r="D285" s="10"/>
      <c r="E285" s="10"/>
      <c r="F285" s="58"/>
      <c r="G285" s="60"/>
      <c r="H285" s="10"/>
      <c r="I285" s="58"/>
      <c r="J285" s="59"/>
      <c r="K285" s="11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</row>
    <row r="286" spans="2:31" ht="12.75" customHeight="1" x14ac:dyDescent="0.25">
      <c r="B286" s="23"/>
      <c r="D286" s="10"/>
      <c r="E286" s="10"/>
      <c r="F286" s="58"/>
      <c r="G286" s="60"/>
      <c r="H286" s="10"/>
      <c r="I286" s="58"/>
      <c r="J286" s="59"/>
      <c r="K286" s="11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</row>
    <row r="287" spans="2:31" ht="12.75" customHeight="1" x14ac:dyDescent="0.25">
      <c r="B287" s="23"/>
      <c r="D287" s="10"/>
      <c r="E287" s="10"/>
      <c r="F287" s="58"/>
      <c r="G287" s="60"/>
      <c r="H287" s="10"/>
      <c r="I287" s="58"/>
      <c r="J287" s="59"/>
      <c r="K287" s="11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</row>
    <row r="288" spans="2:31" ht="12.75" customHeight="1" x14ac:dyDescent="0.25">
      <c r="B288" s="23"/>
      <c r="D288" s="10"/>
      <c r="E288" s="10"/>
      <c r="F288" s="58"/>
      <c r="G288" s="60"/>
      <c r="H288" s="10"/>
      <c r="I288" s="58"/>
      <c r="J288" s="59"/>
      <c r="K288" s="11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</row>
    <row r="289" spans="2:31" ht="12.75" customHeight="1" x14ac:dyDescent="0.25">
      <c r="B289" s="23"/>
      <c r="D289" s="10"/>
      <c r="E289" s="10"/>
      <c r="F289" s="58"/>
      <c r="G289" s="60"/>
      <c r="H289" s="10"/>
      <c r="I289" s="58"/>
      <c r="J289" s="59"/>
      <c r="K289" s="11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</row>
    <row r="290" spans="2:31" ht="12.75" customHeight="1" x14ac:dyDescent="0.25">
      <c r="B290" s="23"/>
      <c r="D290" s="10"/>
      <c r="E290" s="10"/>
      <c r="F290" s="58"/>
      <c r="G290" s="60"/>
      <c r="H290" s="10"/>
      <c r="I290" s="58"/>
      <c r="J290" s="59"/>
      <c r="K290" s="11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</row>
    <row r="291" spans="2:31" ht="12.75" customHeight="1" x14ac:dyDescent="0.25">
      <c r="B291" s="23"/>
      <c r="D291" s="10"/>
      <c r="E291" s="10"/>
      <c r="F291" s="58"/>
      <c r="G291" s="60"/>
      <c r="H291" s="10"/>
      <c r="I291" s="58"/>
      <c r="J291" s="59"/>
      <c r="K291" s="11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</row>
    <row r="292" spans="2:31" ht="12.75" customHeight="1" x14ac:dyDescent="0.25">
      <c r="B292" s="23"/>
      <c r="D292" s="10"/>
      <c r="E292" s="10"/>
      <c r="F292" s="58"/>
      <c r="G292" s="60"/>
      <c r="H292" s="10"/>
      <c r="I292" s="58"/>
      <c r="J292" s="59"/>
      <c r="K292" s="11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</row>
    <row r="293" spans="2:31" ht="12.75" customHeight="1" x14ac:dyDescent="0.25">
      <c r="B293" s="23"/>
      <c r="D293" s="10"/>
      <c r="E293" s="10"/>
      <c r="F293" s="58"/>
      <c r="G293" s="60"/>
      <c r="H293" s="10"/>
      <c r="I293" s="58"/>
      <c r="J293" s="59"/>
      <c r="K293" s="11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</row>
    <row r="294" spans="2:31" ht="12.75" customHeight="1" x14ac:dyDescent="0.25">
      <c r="B294" s="23"/>
      <c r="D294" s="10"/>
      <c r="E294" s="10"/>
      <c r="F294" s="58"/>
      <c r="G294" s="60"/>
      <c r="H294" s="10"/>
      <c r="I294" s="58"/>
      <c r="J294" s="59"/>
      <c r="K294" s="11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</row>
    <row r="295" spans="2:31" ht="12.75" customHeight="1" x14ac:dyDescent="0.25">
      <c r="B295" s="23"/>
      <c r="D295" s="10"/>
      <c r="E295" s="10"/>
      <c r="F295" s="58"/>
      <c r="G295" s="60"/>
      <c r="H295" s="10"/>
      <c r="I295" s="58"/>
      <c r="J295" s="59"/>
      <c r="K295" s="11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</row>
    <row r="296" spans="2:31" ht="12.75" customHeight="1" x14ac:dyDescent="0.25">
      <c r="B296" s="23"/>
      <c r="D296" s="10"/>
      <c r="E296" s="10"/>
      <c r="F296" s="58"/>
      <c r="G296" s="60"/>
      <c r="H296" s="10"/>
      <c r="I296" s="58"/>
      <c r="J296" s="59"/>
      <c r="K296" s="11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</row>
    <row r="297" spans="2:31" ht="12.75" customHeight="1" x14ac:dyDescent="0.25">
      <c r="B297" s="23"/>
      <c r="D297" s="10"/>
      <c r="E297" s="10"/>
      <c r="F297" s="58"/>
      <c r="G297" s="60"/>
      <c r="H297" s="10"/>
      <c r="I297" s="58"/>
      <c r="J297" s="59"/>
      <c r="K297" s="11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</row>
    <row r="298" spans="2:31" ht="12.75" customHeight="1" x14ac:dyDescent="0.25">
      <c r="B298" s="23"/>
      <c r="D298" s="10"/>
      <c r="E298" s="10"/>
      <c r="F298" s="58"/>
      <c r="G298" s="61"/>
      <c r="H298" s="61"/>
      <c r="I298" s="61"/>
      <c r="J298" s="59"/>
      <c r="K298" s="11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</row>
    <row r="299" spans="2:31" ht="12.75" customHeight="1" x14ac:dyDescent="0.25">
      <c r="B299" s="23"/>
      <c r="D299" s="10"/>
      <c r="E299" s="10"/>
      <c r="F299" s="58"/>
      <c r="G299" s="61"/>
      <c r="H299" s="61"/>
      <c r="I299" s="61"/>
      <c r="J299" s="59"/>
      <c r="K299" s="11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</row>
    <row r="300" spans="2:31" ht="12.75" customHeight="1" x14ac:dyDescent="0.25">
      <c r="B300" s="23"/>
      <c r="D300" s="10"/>
      <c r="E300" s="10"/>
      <c r="F300" s="58"/>
      <c r="G300" s="61"/>
      <c r="H300" s="61"/>
      <c r="I300" s="61"/>
      <c r="J300" s="59"/>
      <c r="K300" s="11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</row>
    <row r="301" spans="2:31" ht="12.75" customHeight="1" x14ac:dyDescent="0.25">
      <c r="B301" s="23"/>
      <c r="D301" s="10"/>
      <c r="E301" s="10"/>
      <c r="F301" s="58"/>
      <c r="G301" s="61"/>
      <c r="H301" s="61"/>
      <c r="I301" s="61"/>
      <c r="J301" s="59"/>
      <c r="K301" s="11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</row>
    <row r="302" spans="2:31" ht="12.75" customHeight="1" x14ac:dyDescent="0.25">
      <c r="B302" s="23"/>
      <c r="D302" s="10"/>
      <c r="E302" s="10"/>
      <c r="F302" s="58"/>
      <c r="G302" s="61"/>
      <c r="H302" s="61"/>
      <c r="I302" s="61"/>
      <c r="J302" s="59"/>
      <c r="K302" s="11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</row>
    <row r="303" spans="2:31" ht="12.75" customHeight="1" x14ac:dyDescent="0.25">
      <c r="B303" s="23"/>
      <c r="D303" s="10"/>
      <c r="E303" s="10"/>
      <c r="F303" s="58"/>
      <c r="G303" s="61"/>
      <c r="H303" s="61"/>
      <c r="I303" s="61"/>
      <c r="J303" s="59"/>
      <c r="K303" s="11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</row>
    <row r="304" spans="2:31" ht="12.75" customHeight="1" x14ac:dyDescent="0.25">
      <c r="B304" s="23"/>
      <c r="D304" s="10"/>
      <c r="E304" s="10"/>
      <c r="F304" s="58"/>
      <c r="G304" s="61"/>
      <c r="H304" s="61"/>
      <c r="I304" s="61"/>
      <c r="J304" s="59"/>
      <c r="K304" s="11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</row>
    <row r="305" spans="2:31" ht="12.75" customHeight="1" x14ac:dyDescent="0.25">
      <c r="B305" s="23"/>
      <c r="D305" s="10"/>
      <c r="E305" s="10"/>
      <c r="F305" s="58"/>
      <c r="G305" s="61"/>
      <c r="H305" s="61"/>
      <c r="I305" s="61"/>
      <c r="J305" s="59"/>
      <c r="K305" s="11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</row>
    <row r="306" spans="2:31" ht="12.75" customHeight="1" x14ac:dyDescent="0.25">
      <c r="B306" s="23"/>
      <c r="D306" s="10"/>
      <c r="E306" s="10"/>
      <c r="F306" s="58"/>
      <c r="G306" s="60"/>
      <c r="H306" s="10"/>
      <c r="I306" s="58"/>
      <c r="J306" s="59"/>
      <c r="K306" s="11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</row>
    <row r="307" spans="2:31" ht="12.75" customHeight="1" x14ac:dyDescent="0.25">
      <c r="B307" s="23"/>
      <c r="D307" s="10"/>
      <c r="E307" s="10"/>
      <c r="F307" s="58"/>
      <c r="G307" s="60"/>
      <c r="H307" s="10"/>
      <c r="I307" s="58"/>
      <c r="J307" s="59"/>
      <c r="K307" s="11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</row>
    <row r="308" spans="2:31" ht="12.75" customHeight="1" x14ac:dyDescent="0.25">
      <c r="B308" s="23"/>
      <c r="D308" s="10"/>
      <c r="E308" s="10"/>
      <c r="F308" s="58"/>
      <c r="G308" s="60"/>
      <c r="H308" s="10"/>
      <c r="I308" s="58"/>
      <c r="J308" s="59"/>
      <c r="K308" s="11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</row>
    <row r="309" spans="2:31" ht="12.75" customHeight="1" x14ac:dyDescent="0.25">
      <c r="B309" s="23"/>
      <c r="D309" s="10"/>
      <c r="E309" s="10"/>
      <c r="F309" s="28"/>
      <c r="G309" s="30"/>
      <c r="H309" s="10"/>
      <c r="I309" s="28"/>
      <c r="J309" s="29"/>
      <c r="K309" s="11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</row>
    <row r="310" spans="2:31" ht="12.75" customHeight="1" x14ac:dyDescent="0.25">
      <c r="B310" s="23"/>
      <c r="D310" s="10"/>
      <c r="E310" s="10"/>
      <c r="F310" s="58"/>
      <c r="G310" s="60"/>
      <c r="H310" s="10"/>
      <c r="I310" s="58"/>
      <c r="J310" s="59"/>
      <c r="K310" s="11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</row>
    <row r="311" spans="2:31" ht="12.75" customHeight="1" x14ac:dyDescent="0.25">
      <c r="B311" s="23"/>
      <c r="D311" s="10"/>
      <c r="E311" s="10"/>
      <c r="F311" s="58"/>
      <c r="G311" s="60"/>
      <c r="H311" s="10"/>
      <c r="I311" s="58"/>
      <c r="J311" s="59"/>
      <c r="K311" s="11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</row>
    <row r="312" spans="2:31" ht="12.75" customHeight="1" x14ac:dyDescent="0.25">
      <c r="B312" s="23"/>
      <c r="D312" s="10"/>
      <c r="E312" s="10"/>
      <c r="F312" s="58"/>
      <c r="G312" s="60"/>
      <c r="H312" s="10"/>
      <c r="I312" s="58"/>
      <c r="J312" s="59"/>
      <c r="K312" s="11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</row>
    <row r="313" spans="2:31" ht="12.75" customHeight="1" x14ac:dyDescent="0.25">
      <c r="B313" s="23"/>
      <c r="D313" s="10"/>
      <c r="E313" s="10"/>
      <c r="F313" s="58"/>
      <c r="G313" s="61"/>
      <c r="H313" s="61"/>
      <c r="I313" s="61"/>
      <c r="J313" s="59"/>
      <c r="K313" s="11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</row>
    <row r="314" spans="2:31" ht="12.75" customHeight="1" x14ac:dyDescent="0.25">
      <c r="B314" s="23"/>
      <c r="D314" s="10"/>
      <c r="E314" s="10"/>
      <c r="F314" s="58"/>
      <c r="G314" s="61"/>
      <c r="H314" s="61"/>
      <c r="I314" s="61"/>
      <c r="J314" s="59"/>
      <c r="K314" s="11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</row>
    <row r="315" spans="2:31" ht="12.75" customHeight="1" x14ac:dyDescent="0.25">
      <c r="B315" s="23"/>
      <c r="D315" s="10"/>
      <c r="E315" s="10"/>
      <c r="F315" s="58"/>
      <c r="G315" s="61"/>
      <c r="H315" s="61"/>
      <c r="I315" s="61"/>
      <c r="J315" s="59"/>
      <c r="K315" s="11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</row>
    <row r="316" spans="2:31" ht="12.75" customHeight="1" x14ac:dyDescent="0.25">
      <c r="B316" s="23"/>
      <c r="D316" s="10"/>
      <c r="E316" s="10"/>
      <c r="F316" s="58"/>
      <c r="G316" s="60"/>
      <c r="H316" s="10"/>
      <c r="I316" s="58"/>
      <c r="J316" s="59"/>
      <c r="K316" s="11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</row>
    <row r="317" spans="2:31" ht="12.75" customHeight="1" x14ac:dyDescent="0.25">
      <c r="B317" s="23"/>
      <c r="D317" s="10"/>
      <c r="E317" s="10"/>
      <c r="F317" s="58"/>
      <c r="G317" s="60"/>
      <c r="H317" s="10"/>
      <c r="I317" s="58"/>
      <c r="J317" s="59"/>
      <c r="K317" s="11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</row>
    <row r="318" spans="2:31" ht="12.75" customHeight="1" x14ac:dyDescent="0.25">
      <c r="B318" s="23"/>
      <c r="D318" s="10"/>
      <c r="E318" s="10"/>
      <c r="F318" s="58"/>
      <c r="G318" s="60"/>
      <c r="H318" s="10"/>
      <c r="I318" s="58"/>
      <c r="J318" s="59"/>
      <c r="K318" s="11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</row>
    <row r="319" spans="2:31" ht="12.75" customHeight="1" x14ac:dyDescent="0.25">
      <c r="B319" s="23"/>
      <c r="D319" s="10"/>
      <c r="E319" s="10"/>
      <c r="F319" s="28"/>
      <c r="G319" s="30"/>
      <c r="H319" s="10"/>
      <c r="I319" s="28"/>
      <c r="J319" s="29"/>
      <c r="K319" s="11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</row>
    <row r="320" spans="2:31" ht="12.75" customHeight="1" thickBot="1" x14ac:dyDescent="0.3">
      <c r="B320" s="24"/>
      <c r="D320" s="10"/>
      <c r="E320" s="10"/>
      <c r="F320" s="28"/>
      <c r="G320" s="34"/>
      <c r="H320" s="34"/>
      <c r="I320" s="34"/>
      <c r="J320" s="29"/>
      <c r="K320" s="11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</row>
    <row r="321" spans="2:31" ht="12.75" customHeight="1" thickBot="1" x14ac:dyDescent="0.3">
      <c r="B321" s="5" t="s">
        <v>12</v>
      </c>
      <c r="D321" s="110" t="s">
        <v>3</v>
      </c>
      <c r="E321" s="111"/>
      <c r="F321" s="111"/>
      <c r="G321" s="111"/>
      <c r="H321" s="111"/>
      <c r="I321" s="111"/>
      <c r="J321" s="112"/>
      <c r="K321" s="31" t="str">
        <f>IF(K245="","",IF(K260="",IF(SUM(COUNTIF(K261:K320,"LS")+COUNTIF(K261:K320,"LUMP"))&gt;0,"LS",""),IF(SUM(K261:K320)&gt;0,ROUNDUP(SUM(K261:K320),2),"")))</f>
        <v/>
      </c>
      <c r="L321" s="31" t="str">
        <f t="shared" ref="L321:N321" si="46">IF(L245="","",IF(L260="",IF(SUM(COUNTIF(L261:L320,"LS")+COUNTIF(L261:L320,"LUMP"))&gt;0,"LS",""),IF(SUM(L261:L320)&gt;0,ROUNDUP(SUM(L261:L320),2),"")))</f>
        <v/>
      </c>
      <c r="M321" s="31" t="str">
        <f t="shared" si="46"/>
        <v/>
      </c>
      <c r="N321" s="31" t="str">
        <f t="shared" si="46"/>
        <v/>
      </c>
      <c r="O321" s="12" t="str">
        <f t="shared" ref="O321:R321" si="47">IF(O245="","",IF(O260="",IF(SUM(COUNTIF(O261:O320,"LS")+COUNTIF(O261:O320,"LUMP"))&gt;0,"LS",""),IF(SUM(O261:O320)&gt;0,ROUNDUP(SUM(O261:O320),0),"")))</f>
        <v/>
      </c>
      <c r="P321" s="12" t="str">
        <f t="shared" si="47"/>
        <v/>
      </c>
      <c r="Q321" s="12" t="str">
        <f t="shared" si="47"/>
        <v/>
      </c>
      <c r="R321" s="12" t="str">
        <f t="shared" si="47"/>
        <v/>
      </c>
      <c r="S321" s="12" t="str">
        <f t="shared" ref="S321" si="48">IF(S245="","",IF(S260="",IF(SUM(COUNTIF(S261:S320,"LS")+COUNTIF(S261:S320,"LUMP"))&gt;0,"LS",""),IF(SUM(S261:S320)&gt;0,ROUNDUP(SUM(S261:S320),0),"")))</f>
        <v/>
      </c>
      <c r="T321" s="12" t="str">
        <f t="shared" ref="T321" si="49">IF(T245="","",IF(T260="",IF(SUM(COUNTIF(T261:T320,"LS")+COUNTIF(T261:T320,"LUMP"))&gt;0,"LS",""),IF(SUM(T261:T320)&gt;0,ROUNDUP(SUM(T261:T320),0),"")))</f>
        <v/>
      </c>
      <c r="U321" s="31" t="str">
        <f t="shared" ref="U321:X321" si="50">IF(U245="","",IF(U260="",IF(SUM(COUNTIF(U261:U320,"LS")+COUNTIF(U261:U320,"LUMP"))&gt;0,"LS",""),IF(SUM(U261:U320)&gt;0,ROUNDUP(SUM(U261:U320),2),"")))</f>
        <v/>
      </c>
      <c r="V321" s="31" t="str">
        <f t="shared" si="50"/>
        <v/>
      </c>
      <c r="W321" s="31" t="str">
        <f t="shared" si="50"/>
        <v/>
      </c>
      <c r="X321" s="31" t="str">
        <f t="shared" si="50"/>
        <v/>
      </c>
      <c r="Y321" s="12" t="str">
        <f t="shared" ref="Y321" si="51">IF(Y245="","",IF(Y260="",IF(SUM(COUNTIF(Y261:Y320,"LS")+COUNTIF(Y261:Y320,"LUMP"))&gt;0,"LS",""),IF(SUM(Y261:Y320)&gt;0,ROUNDUP(SUM(Y261:Y320),0),"")))</f>
        <v/>
      </c>
      <c r="Z321" s="12" t="str">
        <f t="shared" ref="Z321" si="52">IF(Z245="","",IF(Z260="",IF(SUM(COUNTIF(Z261:Z320,"LS")+COUNTIF(Z261:Z320,"LUMP"))&gt;0,"LS",""),IF(SUM(Z261:Z320)&gt;0,ROUNDUP(SUM(Z261:Z320),0),"")))</f>
        <v/>
      </c>
      <c r="AA321" s="12" t="str">
        <f t="shared" ref="AA321" si="53">IF(AA245="","",IF(AA260="",IF(SUM(COUNTIF(AA261:AA320,"LS")+COUNTIF(AA261:AA320,"LUMP"))&gt;0,"LS",""),IF(SUM(AA261:AA320)&gt;0,ROUNDUP(SUM(AA261:AA320),0),"")))</f>
        <v/>
      </c>
      <c r="AB321" s="12" t="str">
        <f t="shared" ref="AB321" si="54">IF(AB245="","",IF(AB260="",IF(SUM(COUNTIF(AB261:AB320,"LS")+COUNTIF(AB261:AB320,"LUMP"))&gt;0,"LS",""),IF(SUM(AB261:AB320)&gt;0,ROUNDUP(SUM(AB261:AB320),0),"")))</f>
        <v/>
      </c>
      <c r="AC321" s="12" t="str">
        <f t="shared" ref="AC321" si="55">IF(AC245="","",IF(AC260="",IF(SUM(COUNTIF(AC261:AC320,"LS")+COUNTIF(AC261:AC320,"LUMP"))&gt;0,"LS",""),IF(SUM(AC261:AC320)&gt;0,ROUNDUP(SUM(AC261:AC320),0),"")))</f>
        <v/>
      </c>
      <c r="AD321" s="12" t="str">
        <f t="shared" ref="AD321" si="56">IF(AD245="","",IF(AD260="",IF(SUM(COUNTIF(AD261:AD320,"LS")+COUNTIF(AD261:AD320,"LUMP"))&gt;0,"LS",""),IF(SUM(AD261:AD320)&gt;0,ROUNDUP(SUM(AD261:AD320),0),"")))</f>
        <v/>
      </c>
      <c r="AE321" s="12" t="str">
        <f t="shared" ref="AE321" si="57">IF(AE245="","",IF(AE260="",IF(SUM(COUNTIF(AE261:AE320,"LS")+COUNTIF(AE261:AE320,"LUMP"))&gt;0,"LS",""),IF(SUM(AE261:AE320)&gt;0,ROUNDUP(SUM(AE261:AE320),0),"")))</f>
        <v/>
      </c>
    </row>
    <row r="322" spans="2:31" ht="12.75" customHeight="1" thickBot="1" x14ac:dyDescent="0.3">
      <c r="B322" s="21" t="s">
        <v>10</v>
      </c>
      <c r="D322" s="82">
        <f>D243+1</f>
        <v>1</v>
      </c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</row>
    <row r="323" spans="2:31" ht="12.75" customHeight="1" thickBot="1" x14ac:dyDescent="0.3">
      <c r="B323" s="25"/>
      <c r="D323" s="83" t="s">
        <v>8</v>
      </c>
      <c r="E323" s="83"/>
      <c r="F323" s="83"/>
      <c r="G323" s="83"/>
      <c r="H323" s="83"/>
      <c r="I323" s="83"/>
      <c r="J323" s="83"/>
      <c r="K323" s="20" t="s">
        <v>33</v>
      </c>
      <c r="L323" s="20" t="s">
        <v>34</v>
      </c>
      <c r="M323" s="20" t="s">
        <v>37</v>
      </c>
      <c r="N323" s="20" t="s">
        <v>23</v>
      </c>
      <c r="O323" s="20" t="s">
        <v>25</v>
      </c>
      <c r="P323" s="20" t="s">
        <v>26</v>
      </c>
      <c r="Q323" s="20" t="s">
        <v>28</v>
      </c>
      <c r="R323" s="20" t="s">
        <v>38</v>
      </c>
      <c r="S323" s="20" t="s">
        <v>24</v>
      </c>
      <c r="T323" s="20" t="s">
        <v>58</v>
      </c>
      <c r="U323" s="20" t="s">
        <v>29</v>
      </c>
      <c r="V323" s="20" t="s">
        <v>36</v>
      </c>
      <c r="W323" s="20" t="s">
        <v>36</v>
      </c>
      <c r="X323" s="20" t="s">
        <v>35</v>
      </c>
      <c r="Y323" s="20" t="s">
        <v>31</v>
      </c>
      <c r="Z323" s="20" t="s">
        <v>32</v>
      </c>
      <c r="AA323" s="20" t="s">
        <v>48</v>
      </c>
      <c r="AB323" s="20" t="s">
        <v>61</v>
      </c>
      <c r="AC323" s="20" t="s">
        <v>61</v>
      </c>
      <c r="AD323" s="20" t="s">
        <v>61</v>
      </c>
      <c r="AE323" s="20" t="s">
        <v>61</v>
      </c>
    </row>
    <row r="324" spans="2:31" ht="12.75" customHeight="1" thickBot="1" x14ac:dyDescent="0.3">
      <c r="D324" s="62" t="s">
        <v>9</v>
      </c>
      <c r="E324" s="62"/>
      <c r="F324" s="62"/>
      <c r="G324" s="62"/>
      <c r="H324" s="62"/>
      <c r="I324" s="62"/>
      <c r="J324" s="62"/>
      <c r="K324" s="13" t="s">
        <v>21</v>
      </c>
      <c r="L324" s="13" t="s">
        <v>22</v>
      </c>
      <c r="M324" s="13"/>
      <c r="N324" s="13"/>
      <c r="O324" s="13"/>
      <c r="P324" s="13"/>
      <c r="Q324" s="13"/>
      <c r="R324" s="13"/>
      <c r="S324" s="13"/>
      <c r="T324" s="13"/>
      <c r="U324" s="13"/>
      <c r="V324" s="13" t="s">
        <v>21</v>
      </c>
      <c r="W324" s="13" t="s">
        <v>22</v>
      </c>
      <c r="X324" s="13"/>
      <c r="Y324" s="13"/>
      <c r="Z324" s="13"/>
      <c r="AA324" s="13"/>
      <c r="AB324" s="13" t="s">
        <v>62</v>
      </c>
      <c r="AC324" s="13" t="s">
        <v>65</v>
      </c>
      <c r="AD324" s="13" t="s">
        <v>63</v>
      </c>
      <c r="AE324" s="13" t="s">
        <v>64</v>
      </c>
    </row>
    <row r="325" spans="2:31" ht="12.75" customHeight="1" x14ac:dyDescent="0.25">
      <c r="B325" s="76" t="s">
        <v>11</v>
      </c>
      <c r="D325" s="106" t="s">
        <v>20</v>
      </c>
      <c r="E325" s="106" t="s">
        <v>0</v>
      </c>
      <c r="F325" s="97" t="s">
        <v>1</v>
      </c>
      <c r="G325" s="98"/>
      <c r="H325" s="98"/>
      <c r="I325" s="98"/>
      <c r="J325" s="99"/>
      <c r="K325" s="26" t="str">
        <f t="shared" ref="K325:O325" si="58">IF(OR(TRIM(K323)=0,TRIM(K323)=""),"",IF(IFERROR(TRIM(INDEX(QryItemNamed,MATCH(TRIM(K323),ITEM,0),2)),"")="Y","SPECIAL",LEFT(IFERROR(TRIM(INDEX(ITEM,MATCH(TRIM(K323),ITEM,0))),""),3)))</f>
        <v>644</v>
      </c>
      <c r="L325" s="7" t="str">
        <f t="shared" si="58"/>
        <v>644</v>
      </c>
      <c r="M325" s="7" t="str">
        <f t="shared" si="58"/>
        <v>644</v>
      </c>
      <c r="N325" s="7" t="str">
        <f t="shared" si="58"/>
        <v>644</v>
      </c>
      <c r="O325" s="7" t="str">
        <f t="shared" si="58"/>
        <v>644</v>
      </c>
      <c r="P325" s="7">
        <v>644</v>
      </c>
      <c r="Q325" s="7" t="str">
        <f t="shared" ref="Q325:AE325" si="59">IF(OR(TRIM(Q323)=0,TRIM(Q323)=""),"",IF(IFERROR(TRIM(INDEX(QryItemNamed,MATCH(TRIM(Q323),ITEM,0),2)),"")="Y","SPECIAL",LEFT(IFERROR(TRIM(INDEX(ITEM,MATCH(TRIM(Q323),ITEM,0))),""),3)))</f>
        <v>644</v>
      </c>
      <c r="R325" s="7" t="str">
        <f t="shared" si="59"/>
        <v>644</v>
      </c>
      <c r="S325" s="7" t="str">
        <f t="shared" si="59"/>
        <v>644</v>
      </c>
      <c r="T325" s="7" t="str">
        <f t="shared" si="59"/>
        <v>644</v>
      </c>
      <c r="U325" s="7" t="str">
        <f t="shared" si="59"/>
        <v>644</v>
      </c>
      <c r="V325" s="7" t="str">
        <f t="shared" si="59"/>
        <v>646</v>
      </c>
      <c r="W325" s="7" t="str">
        <f t="shared" si="59"/>
        <v>646</v>
      </c>
      <c r="X325" s="7" t="str">
        <f t="shared" si="59"/>
        <v>646</v>
      </c>
      <c r="Y325" s="7" t="str">
        <f t="shared" si="59"/>
        <v>646</v>
      </c>
      <c r="Z325" s="7" t="str">
        <f t="shared" si="59"/>
        <v>646</v>
      </c>
      <c r="AA325" s="7" t="str">
        <f t="shared" si="59"/>
        <v>646</v>
      </c>
      <c r="AB325" s="7" t="str">
        <f t="shared" si="59"/>
        <v>621</v>
      </c>
      <c r="AC325" s="7" t="str">
        <f t="shared" si="59"/>
        <v>621</v>
      </c>
      <c r="AD325" s="7" t="str">
        <f t="shared" si="59"/>
        <v>621</v>
      </c>
      <c r="AE325" s="7" t="str">
        <f t="shared" si="59"/>
        <v>621</v>
      </c>
    </row>
    <row r="326" spans="2:31" ht="12.75" customHeight="1" x14ac:dyDescent="0.25">
      <c r="B326" s="77"/>
      <c r="D326" s="107"/>
      <c r="E326" s="107"/>
      <c r="F326" s="100"/>
      <c r="G326" s="101"/>
      <c r="H326" s="101"/>
      <c r="I326" s="101"/>
      <c r="J326" s="102"/>
      <c r="K326" s="109" t="str">
        <f t="shared" ref="K326:O326" si="60">IF(OR(TRIM(K323)=0,TRIM(K323)=""),IF(K324="","",K324),IF(IFERROR(TRIM(INDEX(QryItemNamed,MATCH(TRIM(K323),ITEM,0),2)),"")="Y",TRIM(RIGHT(IFERROR(TRIM(INDEX(QryItemNamed,MATCH(TRIM(K323),ITEM,0),4)),"123456789012"),LEN(IFERROR(TRIM(INDEX(QryItemNamed,MATCH(TRIM(K323),ITEM,0),4)),"123456789012"))-9))&amp;K324,IFERROR(TRIM(INDEX(QryItemNamed,MATCH(TRIM(K323),ITEM,0),4))&amp;K324,"ITEM CODE DOES NOT EXIST IN ITEM MASTER")))</f>
        <v>EDGE LINE, 6", WHITE</v>
      </c>
      <c r="L326" s="93" t="str">
        <f t="shared" si="60"/>
        <v>EDGE LINE, 6", YELLOW</v>
      </c>
      <c r="M326" s="93" t="str">
        <f t="shared" si="60"/>
        <v>LANE LINE, 6"</v>
      </c>
      <c r="N326" s="93" t="str">
        <f t="shared" si="60"/>
        <v>CENTER LINE</v>
      </c>
      <c r="O326" s="75" t="str">
        <f t="shared" si="60"/>
        <v>STOP LINE</v>
      </c>
      <c r="P326" s="75" t="s">
        <v>27</v>
      </c>
      <c r="Q326" s="75" t="str">
        <f t="shared" ref="Q326:AE326" si="61">IF(OR(TRIM(Q323)=0,TRIM(Q323)=""),IF(Q324="","",Q324),IF(IFERROR(TRIM(INDEX(QryItemNamed,MATCH(TRIM(Q323),ITEM,0),2)),"")="Y",TRIM(RIGHT(IFERROR(TRIM(INDEX(QryItemNamed,MATCH(TRIM(Q323),ITEM,0),4)),"123456789012"),LEN(IFERROR(TRIM(INDEX(QryItemNamed,MATCH(TRIM(Q323),ITEM,0),4)),"123456789012"))-9))&amp;Q324,IFERROR(TRIM(INDEX(QryItemNamed,MATCH(TRIM(Q323),ITEM,0),4))&amp;Q324,"ITEM CODE DOES NOT EXIST IN ITEM MASTER")))</f>
        <v>LANE ARROW</v>
      </c>
      <c r="R326" s="75" t="str">
        <f t="shared" si="61"/>
        <v>DOTTED LINE, 6"</v>
      </c>
      <c r="S326" s="75" t="str">
        <f t="shared" si="61"/>
        <v>CHANNELIZING LINE, 12"</v>
      </c>
      <c r="T326" s="75" t="str">
        <f t="shared" si="61"/>
        <v>LANE REDUCTION ARROW</v>
      </c>
      <c r="U326" s="75" t="str">
        <f t="shared" si="61"/>
        <v>REMOVAL OF PAVEMENT MARKING</v>
      </c>
      <c r="V326" s="75" t="str">
        <f t="shared" si="61"/>
        <v>EDGE LINE, 6", WHITE</v>
      </c>
      <c r="W326" s="75" t="str">
        <f t="shared" si="61"/>
        <v>EDGE LINE, 6", YELLOW</v>
      </c>
      <c r="X326" s="75" t="str">
        <f t="shared" si="61"/>
        <v>LANE LINE, 6"</v>
      </c>
      <c r="Y326" s="75" t="str">
        <f t="shared" si="61"/>
        <v>CHANNELIZING LINE, 12"</v>
      </c>
      <c r="Z326" s="75" t="str">
        <f t="shared" si="61"/>
        <v>LANE ARROW</v>
      </c>
      <c r="AA326" s="90" t="str">
        <f t="shared" si="61"/>
        <v>STOP LINE</v>
      </c>
      <c r="AB326" s="75" t="str">
        <f t="shared" si="61"/>
        <v>RPM1-WAY, WHITE</v>
      </c>
      <c r="AC326" s="75" t="str">
        <f t="shared" si="61"/>
        <v>RPM2-WAY, YELLOW/RED</v>
      </c>
      <c r="AD326" s="75" t="str">
        <f t="shared" si="61"/>
        <v>RPM2-WAY, WHITE/RED</v>
      </c>
      <c r="AE326" s="75" t="str">
        <f t="shared" si="61"/>
        <v>RPM2-WAY, YELLOW/YELLOW</v>
      </c>
    </row>
    <row r="327" spans="2:31" ht="12.75" customHeight="1" x14ac:dyDescent="0.25">
      <c r="B327" s="77"/>
      <c r="D327" s="107"/>
      <c r="E327" s="107"/>
      <c r="F327" s="100"/>
      <c r="G327" s="101"/>
      <c r="H327" s="101"/>
      <c r="I327" s="101"/>
      <c r="J327" s="102"/>
      <c r="K327" s="109"/>
      <c r="L327" s="93"/>
      <c r="M327" s="93"/>
      <c r="N327" s="93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91"/>
      <c r="AB327" s="75"/>
      <c r="AC327" s="75"/>
      <c r="AD327" s="75"/>
      <c r="AE327" s="75"/>
    </row>
    <row r="328" spans="2:31" ht="12.75" customHeight="1" x14ac:dyDescent="0.25">
      <c r="B328" s="77"/>
      <c r="D328" s="107"/>
      <c r="E328" s="107"/>
      <c r="F328" s="100"/>
      <c r="G328" s="101"/>
      <c r="H328" s="101"/>
      <c r="I328" s="101"/>
      <c r="J328" s="102"/>
      <c r="K328" s="109"/>
      <c r="L328" s="93"/>
      <c r="M328" s="93"/>
      <c r="N328" s="93"/>
      <c r="O328" s="75"/>
      <c r="P328" s="75"/>
      <c r="Q328" s="75"/>
      <c r="R328" s="75"/>
      <c r="S328" s="75"/>
      <c r="T328" s="75"/>
      <c r="U328" s="75"/>
      <c r="V328" s="75"/>
      <c r="W328" s="75"/>
      <c r="X328" s="75"/>
      <c r="Y328" s="75"/>
      <c r="Z328" s="75"/>
      <c r="AA328" s="91"/>
      <c r="AB328" s="75"/>
      <c r="AC328" s="75"/>
      <c r="AD328" s="75"/>
      <c r="AE328" s="75"/>
    </row>
    <row r="329" spans="2:31" ht="12.75" customHeight="1" x14ac:dyDescent="0.25">
      <c r="B329" s="77"/>
      <c r="D329" s="107"/>
      <c r="E329" s="107"/>
      <c r="F329" s="100"/>
      <c r="G329" s="101"/>
      <c r="H329" s="101"/>
      <c r="I329" s="101"/>
      <c r="J329" s="102"/>
      <c r="K329" s="109"/>
      <c r="L329" s="93"/>
      <c r="M329" s="93"/>
      <c r="N329" s="93"/>
      <c r="O329" s="75"/>
      <c r="P329" s="75"/>
      <c r="Q329" s="75"/>
      <c r="R329" s="75"/>
      <c r="S329" s="75"/>
      <c r="T329" s="75"/>
      <c r="U329" s="75"/>
      <c r="V329" s="75"/>
      <c r="W329" s="75"/>
      <c r="X329" s="75"/>
      <c r="Y329" s="75"/>
      <c r="Z329" s="75"/>
      <c r="AA329" s="91"/>
      <c r="AB329" s="75"/>
      <c r="AC329" s="75"/>
      <c r="AD329" s="75"/>
      <c r="AE329" s="75"/>
    </row>
    <row r="330" spans="2:31" ht="12.75" customHeight="1" x14ac:dyDescent="0.25">
      <c r="B330" s="77"/>
      <c r="D330" s="107"/>
      <c r="E330" s="107"/>
      <c r="F330" s="100"/>
      <c r="G330" s="101"/>
      <c r="H330" s="101"/>
      <c r="I330" s="101"/>
      <c r="J330" s="102"/>
      <c r="K330" s="109"/>
      <c r="L330" s="93"/>
      <c r="M330" s="93"/>
      <c r="N330" s="93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91"/>
      <c r="AB330" s="75"/>
      <c r="AC330" s="75"/>
      <c r="AD330" s="75"/>
      <c r="AE330" s="75"/>
    </row>
    <row r="331" spans="2:31" ht="12.75" customHeight="1" x14ac:dyDescent="0.25">
      <c r="B331" s="77"/>
      <c r="D331" s="107"/>
      <c r="E331" s="107"/>
      <c r="F331" s="100"/>
      <c r="G331" s="101"/>
      <c r="H331" s="101"/>
      <c r="I331" s="101"/>
      <c r="J331" s="102"/>
      <c r="K331" s="109"/>
      <c r="L331" s="93"/>
      <c r="M331" s="93"/>
      <c r="N331" s="93"/>
      <c r="O331" s="75"/>
      <c r="P331" s="75"/>
      <c r="Q331" s="75"/>
      <c r="R331" s="75"/>
      <c r="S331" s="75"/>
      <c r="T331" s="75"/>
      <c r="U331" s="75"/>
      <c r="V331" s="75"/>
      <c r="W331" s="75"/>
      <c r="X331" s="75"/>
      <c r="Y331" s="75"/>
      <c r="Z331" s="75"/>
      <c r="AA331" s="91"/>
      <c r="AB331" s="75"/>
      <c r="AC331" s="75"/>
      <c r="AD331" s="75"/>
      <c r="AE331" s="75"/>
    </row>
    <row r="332" spans="2:31" ht="12.75" customHeight="1" x14ac:dyDescent="0.25">
      <c r="B332" s="77"/>
      <c r="D332" s="107"/>
      <c r="E332" s="107"/>
      <c r="F332" s="100"/>
      <c r="G332" s="101"/>
      <c r="H332" s="101"/>
      <c r="I332" s="101"/>
      <c r="J332" s="102"/>
      <c r="K332" s="109"/>
      <c r="L332" s="93"/>
      <c r="M332" s="93"/>
      <c r="N332" s="93"/>
      <c r="O332" s="75"/>
      <c r="P332" s="75"/>
      <c r="Q332" s="75"/>
      <c r="R332" s="75"/>
      <c r="S332" s="75"/>
      <c r="T332" s="75"/>
      <c r="U332" s="75"/>
      <c r="V332" s="75"/>
      <c r="W332" s="75"/>
      <c r="X332" s="75"/>
      <c r="Y332" s="75"/>
      <c r="Z332" s="75"/>
      <c r="AA332" s="91"/>
      <c r="AB332" s="75"/>
      <c r="AC332" s="75"/>
      <c r="AD332" s="75"/>
      <c r="AE332" s="75"/>
    </row>
    <row r="333" spans="2:31" ht="12.75" customHeight="1" x14ac:dyDescent="0.25">
      <c r="B333" s="77"/>
      <c r="D333" s="107"/>
      <c r="E333" s="107"/>
      <c r="F333" s="100"/>
      <c r="G333" s="101"/>
      <c r="H333" s="101"/>
      <c r="I333" s="101"/>
      <c r="J333" s="102"/>
      <c r="K333" s="109"/>
      <c r="L333" s="93"/>
      <c r="M333" s="93"/>
      <c r="N333" s="93"/>
      <c r="O333" s="75"/>
      <c r="P333" s="75"/>
      <c r="Q333" s="75"/>
      <c r="R333" s="75"/>
      <c r="S333" s="75"/>
      <c r="T333" s="75"/>
      <c r="U333" s="75"/>
      <c r="V333" s="75"/>
      <c r="W333" s="75"/>
      <c r="X333" s="75"/>
      <c r="Y333" s="75"/>
      <c r="Z333" s="75"/>
      <c r="AA333" s="91"/>
      <c r="AB333" s="75"/>
      <c r="AC333" s="75"/>
      <c r="AD333" s="75"/>
      <c r="AE333" s="75"/>
    </row>
    <row r="334" spans="2:31" ht="12.75" customHeight="1" x14ac:dyDescent="0.25">
      <c r="B334" s="77"/>
      <c r="D334" s="107"/>
      <c r="E334" s="107"/>
      <c r="F334" s="100"/>
      <c r="G334" s="101"/>
      <c r="H334" s="101"/>
      <c r="I334" s="101"/>
      <c r="J334" s="102"/>
      <c r="K334" s="109"/>
      <c r="L334" s="93"/>
      <c r="M334" s="93"/>
      <c r="N334" s="93"/>
      <c r="O334" s="75"/>
      <c r="P334" s="75"/>
      <c r="Q334" s="75"/>
      <c r="R334" s="75"/>
      <c r="S334" s="75"/>
      <c r="T334" s="75"/>
      <c r="U334" s="75"/>
      <c r="V334" s="75"/>
      <c r="W334" s="75"/>
      <c r="X334" s="75"/>
      <c r="Y334" s="75"/>
      <c r="Z334" s="75"/>
      <c r="AA334" s="91"/>
      <c r="AB334" s="75"/>
      <c r="AC334" s="75"/>
      <c r="AD334" s="75"/>
      <c r="AE334" s="75"/>
    </row>
    <row r="335" spans="2:31" ht="12.75" customHeight="1" x14ac:dyDescent="0.25">
      <c r="B335" s="77"/>
      <c r="D335" s="107"/>
      <c r="E335" s="107"/>
      <c r="F335" s="100"/>
      <c r="G335" s="101"/>
      <c r="H335" s="101"/>
      <c r="I335" s="101"/>
      <c r="J335" s="102"/>
      <c r="K335" s="109"/>
      <c r="L335" s="93"/>
      <c r="M335" s="93"/>
      <c r="N335" s="93"/>
      <c r="O335" s="75"/>
      <c r="P335" s="75"/>
      <c r="Q335" s="75"/>
      <c r="R335" s="75"/>
      <c r="S335" s="75"/>
      <c r="T335" s="75"/>
      <c r="U335" s="75"/>
      <c r="V335" s="75"/>
      <c r="W335" s="75"/>
      <c r="X335" s="75"/>
      <c r="Y335" s="75"/>
      <c r="Z335" s="75"/>
      <c r="AA335" s="91"/>
      <c r="AB335" s="75"/>
      <c r="AC335" s="75"/>
      <c r="AD335" s="75"/>
      <c r="AE335" s="75"/>
    </row>
    <row r="336" spans="2:31" ht="12.75" customHeight="1" x14ac:dyDescent="0.25">
      <c r="B336" s="77"/>
      <c r="D336" s="107"/>
      <c r="E336" s="107"/>
      <c r="F336" s="100"/>
      <c r="G336" s="101"/>
      <c r="H336" s="101"/>
      <c r="I336" s="101"/>
      <c r="J336" s="102"/>
      <c r="K336" s="109"/>
      <c r="L336" s="93"/>
      <c r="M336" s="93"/>
      <c r="N336" s="93"/>
      <c r="O336" s="75"/>
      <c r="P336" s="75"/>
      <c r="Q336" s="75"/>
      <c r="R336" s="75"/>
      <c r="S336" s="75"/>
      <c r="T336" s="75"/>
      <c r="U336" s="75"/>
      <c r="V336" s="75"/>
      <c r="W336" s="75"/>
      <c r="X336" s="75"/>
      <c r="Y336" s="75"/>
      <c r="Z336" s="75"/>
      <c r="AA336" s="91"/>
      <c r="AB336" s="75"/>
      <c r="AC336" s="75"/>
      <c r="AD336" s="75"/>
      <c r="AE336" s="75"/>
    </row>
    <row r="337" spans="2:31" ht="12.75" customHeight="1" x14ac:dyDescent="0.25">
      <c r="B337" s="77"/>
      <c r="D337" s="107"/>
      <c r="E337" s="107"/>
      <c r="F337" s="100"/>
      <c r="G337" s="101"/>
      <c r="H337" s="101"/>
      <c r="I337" s="101"/>
      <c r="J337" s="102"/>
      <c r="K337" s="109"/>
      <c r="L337" s="93"/>
      <c r="M337" s="93"/>
      <c r="N337" s="93"/>
      <c r="O337" s="75"/>
      <c r="P337" s="75"/>
      <c r="Q337" s="75"/>
      <c r="R337" s="75"/>
      <c r="S337" s="75"/>
      <c r="T337" s="75"/>
      <c r="U337" s="75"/>
      <c r="V337" s="75"/>
      <c r="W337" s="75"/>
      <c r="X337" s="75"/>
      <c r="Y337" s="75"/>
      <c r="Z337" s="75"/>
      <c r="AA337" s="92"/>
      <c r="AB337" s="75"/>
      <c r="AC337" s="75"/>
      <c r="AD337" s="75"/>
      <c r="AE337" s="75"/>
    </row>
    <row r="338" spans="2:31" ht="12.75" customHeight="1" thickBot="1" x14ac:dyDescent="0.3">
      <c r="B338" s="78"/>
      <c r="D338" s="108"/>
      <c r="E338" s="108"/>
      <c r="F338" s="103"/>
      <c r="G338" s="104"/>
      <c r="H338" s="104"/>
      <c r="I338" s="104"/>
      <c r="J338" s="105"/>
      <c r="K338" s="27" t="str">
        <f t="shared" ref="K338:O338" si="62">IF(OR(TRIM(K323)=0,TRIM(K323)=""),"",IF(IFERROR(TRIM(INDEX(QryItemNamed,MATCH(TRIM(K323),ITEM,0),3)),"")="LS","",IFERROR(TRIM(INDEX(QryItemNamed,MATCH(TRIM(K323),ITEM,0),3)),"")))</f>
        <v>MILE</v>
      </c>
      <c r="L338" s="8" t="str">
        <f t="shared" si="62"/>
        <v>MILE</v>
      </c>
      <c r="M338" s="8" t="str">
        <f t="shared" si="62"/>
        <v>MILE</v>
      </c>
      <c r="N338" s="8" t="str">
        <f t="shared" si="62"/>
        <v>MILE</v>
      </c>
      <c r="O338" s="8" t="str">
        <f t="shared" si="62"/>
        <v>FT</v>
      </c>
      <c r="P338" s="8" t="s">
        <v>30</v>
      </c>
      <c r="Q338" s="8" t="str">
        <f t="shared" ref="Q338:AE338" si="63">IF(OR(TRIM(Q323)=0,TRIM(Q323)=""),"",IF(IFERROR(TRIM(INDEX(QryItemNamed,MATCH(TRIM(Q323),ITEM,0),3)),"")="LS","",IFERROR(TRIM(INDEX(QryItemNamed,MATCH(TRIM(Q323),ITEM,0),3)),"")))</f>
        <v>EACH</v>
      </c>
      <c r="R338" s="8" t="str">
        <f t="shared" si="63"/>
        <v>FT</v>
      </c>
      <c r="S338" s="8" t="str">
        <f t="shared" si="63"/>
        <v>FT</v>
      </c>
      <c r="T338" s="8" t="str">
        <f t="shared" si="63"/>
        <v>EACH</v>
      </c>
      <c r="U338" s="8" t="str">
        <f t="shared" si="63"/>
        <v>MILE</v>
      </c>
      <c r="V338" s="8" t="str">
        <f t="shared" si="63"/>
        <v>MILE</v>
      </c>
      <c r="W338" s="8" t="str">
        <f t="shared" si="63"/>
        <v>MILE</v>
      </c>
      <c r="X338" s="8" t="str">
        <f t="shared" si="63"/>
        <v>MILE</v>
      </c>
      <c r="Y338" s="8" t="str">
        <f t="shared" si="63"/>
        <v>FT</v>
      </c>
      <c r="Z338" s="8" t="str">
        <f t="shared" si="63"/>
        <v>EACH</v>
      </c>
      <c r="AA338" s="8" t="str">
        <f t="shared" si="63"/>
        <v>FT</v>
      </c>
      <c r="AB338" s="8" t="str">
        <f t="shared" si="63"/>
        <v>EACH</v>
      </c>
      <c r="AC338" s="8" t="str">
        <f t="shared" si="63"/>
        <v>EACH</v>
      </c>
      <c r="AD338" s="8" t="str">
        <f t="shared" si="63"/>
        <v>EACH</v>
      </c>
      <c r="AE338" s="8" t="str">
        <f t="shared" si="63"/>
        <v>EACH</v>
      </c>
    </row>
    <row r="339" spans="2:31" ht="12.75" customHeight="1" x14ac:dyDescent="0.25">
      <c r="B339" s="22"/>
      <c r="D339" s="10"/>
      <c r="E339" s="10"/>
      <c r="F339" s="58"/>
      <c r="G339" s="60"/>
      <c r="H339" s="10"/>
      <c r="I339" s="58"/>
      <c r="J339" s="59"/>
      <c r="K339" s="11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9"/>
      <c r="AB339" s="9"/>
      <c r="AC339" s="9"/>
      <c r="AD339" s="9"/>
      <c r="AE339" s="9"/>
    </row>
    <row r="340" spans="2:31" ht="12.75" customHeight="1" x14ac:dyDescent="0.25">
      <c r="B340" s="23"/>
      <c r="D340" s="10"/>
      <c r="E340" s="10"/>
      <c r="F340" s="58"/>
      <c r="G340" s="60"/>
      <c r="H340" s="10"/>
      <c r="I340" s="58"/>
      <c r="J340" s="59"/>
      <c r="K340" s="11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</row>
    <row r="341" spans="2:31" ht="12.75" customHeight="1" x14ac:dyDescent="0.25">
      <c r="B341" s="23"/>
      <c r="D341" s="10"/>
      <c r="E341" s="10"/>
      <c r="F341" s="58"/>
      <c r="G341" s="60"/>
      <c r="H341" s="10"/>
      <c r="I341" s="58"/>
      <c r="J341" s="59"/>
      <c r="K341" s="11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32"/>
      <c r="AB341" s="32"/>
      <c r="AC341" s="32"/>
      <c r="AD341" s="10"/>
      <c r="AE341" s="10"/>
    </row>
    <row r="342" spans="2:31" ht="12.75" customHeight="1" x14ac:dyDescent="0.25">
      <c r="B342" s="23"/>
      <c r="D342" s="10"/>
      <c r="E342" s="10"/>
      <c r="F342" s="58"/>
      <c r="G342" s="60"/>
      <c r="H342" s="10"/>
      <c r="I342" s="58"/>
      <c r="J342" s="59"/>
      <c r="K342" s="11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</row>
    <row r="343" spans="2:31" ht="12.75" customHeight="1" x14ac:dyDescent="0.25">
      <c r="B343" s="23"/>
      <c r="D343" s="10"/>
      <c r="E343" s="10"/>
      <c r="F343" s="58"/>
      <c r="G343" s="60"/>
      <c r="H343" s="10"/>
      <c r="I343" s="58"/>
      <c r="J343" s="59"/>
      <c r="K343" s="11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</row>
    <row r="344" spans="2:31" ht="12.75" customHeight="1" x14ac:dyDescent="0.25">
      <c r="B344" s="23"/>
      <c r="D344" s="10"/>
      <c r="E344" s="10"/>
      <c r="F344" s="58"/>
      <c r="G344" s="60"/>
      <c r="H344" s="10"/>
      <c r="I344" s="58"/>
      <c r="J344" s="59"/>
      <c r="K344" s="11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2:31" ht="12.75" customHeight="1" x14ac:dyDescent="0.25">
      <c r="B345" s="23"/>
      <c r="D345" s="10"/>
      <c r="E345" s="10"/>
      <c r="F345" s="58"/>
      <c r="G345" s="61"/>
      <c r="H345" s="61"/>
      <c r="I345" s="61"/>
      <c r="J345" s="59"/>
      <c r="K345" s="11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</row>
    <row r="346" spans="2:31" ht="12.75" customHeight="1" x14ac:dyDescent="0.25">
      <c r="B346" s="23"/>
      <c r="D346" s="10"/>
      <c r="E346" s="10"/>
      <c r="F346" s="58"/>
      <c r="G346" s="61"/>
      <c r="H346" s="61"/>
      <c r="I346" s="61"/>
      <c r="J346" s="59"/>
      <c r="K346" s="11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</row>
    <row r="347" spans="2:31" ht="12.75" customHeight="1" x14ac:dyDescent="0.25">
      <c r="B347" s="23"/>
      <c r="D347" s="10"/>
      <c r="E347" s="10"/>
      <c r="F347" s="58"/>
      <c r="G347" s="61"/>
      <c r="H347" s="61"/>
      <c r="I347" s="61"/>
      <c r="J347" s="59"/>
      <c r="K347" s="11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</row>
    <row r="348" spans="2:31" ht="12.75" customHeight="1" x14ac:dyDescent="0.25">
      <c r="B348" s="23"/>
      <c r="D348" s="10"/>
      <c r="E348" s="10"/>
      <c r="F348" s="58"/>
      <c r="G348" s="61"/>
      <c r="H348" s="61"/>
      <c r="I348" s="61"/>
      <c r="J348" s="59"/>
      <c r="K348" s="11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</row>
    <row r="349" spans="2:31" ht="12.75" customHeight="1" x14ac:dyDescent="0.25">
      <c r="B349" s="23"/>
      <c r="D349" s="10"/>
      <c r="E349" s="10"/>
      <c r="F349" s="58"/>
      <c r="G349" s="61"/>
      <c r="H349" s="61"/>
      <c r="I349" s="61"/>
      <c r="J349" s="59"/>
      <c r="K349" s="11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32"/>
      <c r="W349" s="32"/>
      <c r="X349" s="32"/>
      <c r="Y349" s="32"/>
      <c r="Z349" s="10"/>
      <c r="AA349" s="10"/>
      <c r="AB349" s="10"/>
      <c r="AC349" s="10"/>
      <c r="AD349" s="10"/>
      <c r="AE349" s="10"/>
    </row>
    <row r="350" spans="2:31" ht="12.75" customHeight="1" x14ac:dyDescent="0.25">
      <c r="B350" s="23"/>
      <c r="D350" s="10"/>
      <c r="E350" s="10"/>
      <c r="F350" s="58"/>
      <c r="G350" s="61"/>
      <c r="H350" s="61"/>
      <c r="I350" s="61"/>
      <c r="J350" s="59"/>
      <c r="K350" s="11"/>
      <c r="L350" s="10"/>
      <c r="M350" s="32"/>
      <c r="N350" s="32"/>
      <c r="O350" s="32"/>
      <c r="P350" s="32"/>
      <c r="Q350" s="32"/>
      <c r="R350" s="32"/>
      <c r="S350" s="32"/>
      <c r="T350" s="32"/>
      <c r="U350" s="32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</row>
    <row r="351" spans="2:31" ht="12.75" customHeight="1" x14ac:dyDescent="0.25">
      <c r="B351" s="23"/>
      <c r="D351" s="10"/>
      <c r="E351" s="10"/>
      <c r="F351" s="28"/>
      <c r="G351" s="30"/>
      <c r="H351" s="10"/>
      <c r="I351" s="28"/>
      <c r="J351" s="29"/>
      <c r="K351" s="11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32"/>
      <c r="W351" s="32"/>
      <c r="X351" s="32"/>
      <c r="Y351" s="32"/>
      <c r="Z351" s="10"/>
      <c r="AA351" s="10"/>
      <c r="AB351" s="10"/>
      <c r="AC351" s="10"/>
      <c r="AD351" s="10"/>
      <c r="AE351" s="10"/>
    </row>
    <row r="352" spans="2:31" ht="12.75" customHeight="1" x14ac:dyDescent="0.25">
      <c r="B352" s="23"/>
      <c r="D352" s="10"/>
      <c r="E352" s="10"/>
      <c r="F352" s="58"/>
      <c r="G352" s="60"/>
      <c r="H352" s="10"/>
      <c r="I352" s="58"/>
      <c r="J352" s="59"/>
      <c r="K352" s="11"/>
      <c r="L352" s="10"/>
      <c r="M352" s="32"/>
      <c r="N352" s="32"/>
      <c r="O352" s="32"/>
      <c r="P352" s="32"/>
      <c r="Q352" s="32"/>
      <c r="R352" s="32"/>
      <c r="S352" s="32"/>
      <c r="T352" s="32"/>
      <c r="U352" s="32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</row>
    <row r="353" spans="2:31" ht="12.75" customHeight="1" x14ac:dyDescent="0.25">
      <c r="B353" s="23"/>
      <c r="D353" s="10"/>
      <c r="E353" s="10"/>
      <c r="F353" s="58"/>
      <c r="G353" s="60"/>
      <c r="H353" s="10"/>
      <c r="I353" s="58"/>
      <c r="J353" s="59"/>
      <c r="K353" s="11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</row>
    <row r="354" spans="2:31" ht="12.75" customHeight="1" x14ac:dyDescent="0.25">
      <c r="B354" s="23"/>
      <c r="D354" s="10"/>
      <c r="E354" s="10"/>
      <c r="F354" s="58"/>
      <c r="G354" s="60"/>
      <c r="H354" s="10"/>
      <c r="I354" s="58"/>
      <c r="J354" s="59"/>
      <c r="K354" s="11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32"/>
      <c r="W354" s="32"/>
      <c r="X354" s="10"/>
      <c r="Y354" s="10"/>
      <c r="Z354" s="10"/>
      <c r="AA354" s="10"/>
      <c r="AB354" s="10"/>
      <c r="AC354" s="10"/>
      <c r="AD354" s="10"/>
      <c r="AE354" s="10"/>
    </row>
    <row r="355" spans="2:31" ht="12.75" customHeight="1" x14ac:dyDescent="0.25">
      <c r="B355" s="23"/>
      <c r="D355" s="32"/>
      <c r="E355" s="32"/>
      <c r="F355" s="58"/>
      <c r="G355" s="60"/>
      <c r="H355" s="10"/>
      <c r="I355" s="58"/>
      <c r="J355" s="59"/>
      <c r="K355" s="33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</row>
    <row r="356" spans="2:31" ht="12.75" customHeight="1" x14ac:dyDescent="0.25">
      <c r="B356" s="23"/>
      <c r="D356" s="10"/>
      <c r="E356" s="10"/>
      <c r="F356" s="58"/>
      <c r="G356" s="60"/>
      <c r="H356" s="10"/>
      <c r="I356" s="58"/>
      <c r="J356" s="59"/>
      <c r="K356" s="11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</row>
    <row r="357" spans="2:31" ht="12.75" customHeight="1" x14ac:dyDescent="0.25">
      <c r="B357" s="23"/>
      <c r="D357" s="10"/>
      <c r="E357" s="10"/>
      <c r="F357" s="58"/>
      <c r="G357" s="60"/>
      <c r="H357" s="10"/>
      <c r="I357" s="58"/>
      <c r="J357" s="59"/>
      <c r="K357" s="11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</row>
    <row r="358" spans="2:31" ht="12.75" customHeight="1" x14ac:dyDescent="0.25">
      <c r="B358" s="23"/>
      <c r="D358" s="10"/>
      <c r="E358" s="10"/>
      <c r="F358" s="58"/>
      <c r="G358" s="60"/>
      <c r="H358" s="10"/>
      <c r="I358" s="58"/>
      <c r="J358" s="59"/>
      <c r="K358" s="11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</row>
    <row r="359" spans="2:31" ht="12.75" customHeight="1" x14ac:dyDescent="0.25">
      <c r="B359" s="23"/>
      <c r="D359" s="10"/>
      <c r="E359" s="10"/>
      <c r="F359" s="28"/>
      <c r="G359" s="30"/>
      <c r="H359" s="10"/>
      <c r="I359" s="28"/>
      <c r="J359" s="29"/>
      <c r="K359" s="11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</row>
    <row r="360" spans="2:31" ht="12.75" customHeight="1" x14ac:dyDescent="0.25">
      <c r="B360" s="23"/>
      <c r="D360" s="10"/>
      <c r="E360" s="10"/>
      <c r="F360" s="58"/>
      <c r="G360" s="61"/>
      <c r="H360" s="61"/>
      <c r="I360" s="61"/>
      <c r="J360" s="59"/>
      <c r="K360" s="11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</row>
    <row r="361" spans="2:31" ht="12.75" customHeight="1" x14ac:dyDescent="0.25">
      <c r="B361" s="23"/>
      <c r="D361" s="10"/>
      <c r="E361" s="10"/>
      <c r="F361" s="58"/>
      <c r="G361" s="61"/>
      <c r="H361" s="61"/>
      <c r="I361" s="61"/>
      <c r="J361" s="59"/>
      <c r="K361" s="11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</row>
    <row r="362" spans="2:31" ht="12.75" customHeight="1" x14ac:dyDescent="0.25">
      <c r="B362" s="23"/>
      <c r="D362" s="10"/>
      <c r="E362" s="10"/>
      <c r="F362" s="58"/>
      <c r="G362" s="60"/>
      <c r="H362" s="10"/>
      <c r="I362" s="58"/>
      <c r="J362" s="59"/>
      <c r="K362" s="11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</row>
    <row r="363" spans="2:31" ht="12.75" customHeight="1" x14ac:dyDescent="0.25">
      <c r="B363" s="23"/>
      <c r="D363" s="10"/>
      <c r="E363" s="10"/>
      <c r="F363" s="28"/>
      <c r="G363" s="30"/>
      <c r="H363" s="10"/>
      <c r="I363" s="28"/>
      <c r="J363" s="29"/>
      <c r="K363" s="11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</row>
    <row r="364" spans="2:31" ht="12.75" customHeight="1" x14ac:dyDescent="0.25">
      <c r="B364" s="23"/>
      <c r="D364" s="10"/>
      <c r="E364" s="10"/>
      <c r="F364" s="58"/>
      <c r="G364" s="60"/>
      <c r="H364" s="10"/>
      <c r="I364" s="58"/>
      <c r="J364" s="59"/>
      <c r="K364" s="11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</row>
    <row r="365" spans="2:31" ht="12.75" customHeight="1" x14ac:dyDescent="0.25">
      <c r="B365" s="23"/>
      <c r="D365" s="10"/>
      <c r="E365" s="10"/>
      <c r="F365" s="58"/>
      <c r="G365" s="60"/>
      <c r="H365" s="10"/>
      <c r="I365" s="58"/>
      <c r="J365" s="59"/>
      <c r="K365" s="11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</row>
    <row r="366" spans="2:31" ht="12.75" customHeight="1" x14ac:dyDescent="0.25">
      <c r="B366" s="23"/>
      <c r="D366" s="10"/>
      <c r="E366" s="10"/>
      <c r="F366" s="58"/>
      <c r="G366" s="60"/>
      <c r="H366" s="10"/>
      <c r="I366" s="58"/>
      <c r="J366" s="59"/>
      <c r="K366" s="11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</row>
    <row r="367" spans="2:31" ht="12.75" customHeight="1" x14ac:dyDescent="0.25">
      <c r="B367" s="23"/>
      <c r="D367" s="10"/>
      <c r="E367" s="10"/>
      <c r="F367" s="58"/>
      <c r="G367" s="60"/>
      <c r="H367" s="10"/>
      <c r="I367" s="58"/>
      <c r="J367" s="59"/>
      <c r="K367" s="11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</row>
    <row r="368" spans="2:31" ht="12.75" customHeight="1" x14ac:dyDescent="0.25">
      <c r="B368" s="23"/>
      <c r="D368" s="10"/>
      <c r="E368" s="10"/>
      <c r="F368" s="58"/>
      <c r="G368" s="60"/>
      <c r="H368" s="10"/>
      <c r="I368" s="58"/>
      <c r="J368" s="59"/>
      <c r="K368" s="11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</row>
    <row r="369" spans="2:31" ht="12.75" customHeight="1" x14ac:dyDescent="0.25">
      <c r="B369" s="23"/>
      <c r="D369" s="10"/>
      <c r="E369" s="10"/>
      <c r="F369" s="58"/>
      <c r="G369" s="60"/>
      <c r="H369" s="10"/>
      <c r="I369" s="58"/>
      <c r="J369" s="59"/>
      <c r="K369" s="11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</row>
    <row r="370" spans="2:31" ht="12.75" customHeight="1" x14ac:dyDescent="0.25">
      <c r="B370" s="23"/>
      <c r="D370" s="10"/>
      <c r="E370" s="10"/>
      <c r="F370" s="58"/>
      <c r="G370" s="60"/>
      <c r="H370" s="10"/>
      <c r="I370" s="58"/>
      <c r="J370" s="59"/>
      <c r="K370" s="11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</row>
    <row r="371" spans="2:31" ht="12.75" customHeight="1" x14ac:dyDescent="0.25">
      <c r="B371" s="23"/>
      <c r="D371" s="10"/>
      <c r="E371" s="10"/>
      <c r="F371" s="58"/>
      <c r="G371" s="60"/>
      <c r="H371" s="10"/>
      <c r="I371" s="58"/>
      <c r="J371" s="59"/>
      <c r="K371" s="11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</row>
    <row r="372" spans="2:31" ht="12.75" customHeight="1" x14ac:dyDescent="0.25">
      <c r="B372" s="23"/>
      <c r="D372" s="10"/>
      <c r="E372" s="10"/>
      <c r="F372" s="58"/>
      <c r="G372" s="60"/>
      <c r="H372" s="10"/>
      <c r="I372" s="58"/>
      <c r="J372" s="59"/>
      <c r="K372" s="11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</row>
    <row r="373" spans="2:31" ht="12.75" customHeight="1" x14ac:dyDescent="0.25">
      <c r="B373" s="23"/>
      <c r="D373" s="10"/>
      <c r="E373" s="10"/>
      <c r="F373" s="58"/>
      <c r="G373" s="60"/>
      <c r="H373" s="10"/>
      <c r="I373" s="58"/>
      <c r="J373" s="59"/>
      <c r="K373" s="11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</row>
    <row r="374" spans="2:31" ht="12.75" customHeight="1" x14ac:dyDescent="0.25">
      <c r="B374" s="23"/>
      <c r="D374" s="10"/>
      <c r="E374" s="10"/>
      <c r="F374" s="58"/>
      <c r="G374" s="60"/>
      <c r="H374" s="10"/>
      <c r="I374" s="58"/>
      <c r="J374" s="59"/>
      <c r="K374" s="11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</row>
    <row r="375" spans="2:31" ht="12.75" customHeight="1" x14ac:dyDescent="0.25">
      <c r="B375" s="23"/>
      <c r="D375" s="10"/>
      <c r="E375" s="10"/>
      <c r="F375" s="58"/>
      <c r="G375" s="60"/>
      <c r="H375" s="10"/>
      <c r="I375" s="58"/>
      <c r="J375" s="59"/>
      <c r="K375" s="11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</row>
    <row r="376" spans="2:31" ht="12.75" customHeight="1" x14ac:dyDescent="0.25">
      <c r="B376" s="23"/>
      <c r="D376" s="10"/>
      <c r="E376" s="10"/>
      <c r="F376" s="58"/>
      <c r="G376" s="60"/>
      <c r="H376" s="10"/>
      <c r="I376" s="58"/>
      <c r="J376" s="59"/>
      <c r="K376" s="11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</row>
    <row r="377" spans="2:31" ht="12.75" customHeight="1" x14ac:dyDescent="0.25">
      <c r="B377" s="23"/>
      <c r="D377" s="10"/>
      <c r="E377" s="10"/>
      <c r="F377" s="58"/>
      <c r="G377" s="60"/>
      <c r="H377" s="10"/>
      <c r="I377" s="58"/>
      <c r="J377" s="59"/>
      <c r="K377" s="11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</row>
    <row r="378" spans="2:31" ht="12.75" customHeight="1" x14ac:dyDescent="0.25">
      <c r="B378" s="23"/>
      <c r="D378" s="10"/>
      <c r="E378" s="10"/>
      <c r="F378" s="58"/>
      <c r="G378" s="60"/>
      <c r="H378" s="10"/>
      <c r="I378" s="58"/>
      <c r="J378" s="59"/>
      <c r="K378" s="11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</row>
    <row r="379" spans="2:31" ht="12.75" customHeight="1" x14ac:dyDescent="0.25">
      <c r="B379" s="23"/>
      <c r="D379" s="10"/>
      <c r="E379" s="10"/>
      <c r="F379" s="58"/>
      <c r="G379" s="60"/>
      <c r="H379" s="10"/>
      <c r="I379" s="58"/>
      <c r="J379" s="59"/>
      <c r="K379" s="11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</row>
    <row r="380" spans="2:31" ht="12.75" customHeight="1" x14ac:dyDescent="0.25">
      <c r="B380" s="23"/>
      <c r="D380" s="10"/>
      <c r="E380" s="10"/>
      <c r="F380" s="58"/>
      <c r="G380" s="60"/>
      <c r="H380" s="10"/>
      <c r="I380" s="58"/>
      <c r="J380" s="59"/>
      <c r="K380" s="11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</row>
    <row r="381" spans="2:31" ht="12.75" customHeight="1" x14ac:dyDescent="0.25">
      <c r="B381" s="23"/>
      <c r="D381" s="10"/>
      <c r="E381" s="10"/>
      <c r="F381" s="58"/>
      <c r="G381" s="60"/>
      <c r="H381" s="10"/>
      <c r="I381" s="58"/>
      <c r="J381" s="59"/>
      <c r="K381" s="11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</row>
    <row r="382" spans="2:31" ht="12.75" customHeight="1" x14ac:dyDescent="0.25">
      <c r="B382" s="23"/>
      <c r="D382" s="10"/>
      <c r="E382" s="10"/>
      <c r="F382" s="58"/>
      <c r="G382" s="60"/>
      <c r="H382" s="10"/>
      <c r="I382" s="58"/>
      <c r="J382" s="59"/>
      <c r="K382" s="11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</row>
    <row r="383" spans="2:31" ht="12.75" customHeight="1" x14ac:dyDescent="0.25">
      <c r="B383" s="23"/>
      <c r="D383" s="10"/>
      <c r="E383" s="10"/>
      <c r="F383" s="58"/>
      <c r="G383" s="60"/>
      <c r="H383" s="10"/>
      <c r="I383" s="58"/>
      <c r="J383" s="59"/>
      <c r="K383" s="11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</row>
    <row r="384" spans="2:31" ht="12.75" customHeight="1" x14ac:dyDescent="0.25">
      <c r="B384" s="23"/>
      <c r="D384" s="10"/>
      <c r="E384" s="10"/>
      <c r="F384" s="58"/>
      <c r="G384" s="60"/>
      <c r="H384" s="10"/>
      <c r="I384" s="58"/>
      <c r="J384" s="59"/>
      <c r="K384" s="11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</row>
    <row r="385" spans="2:31" ht="12.75" customHeight="1" x14ac:dyDescent="0.25">
      <c r="B385" s="23"/>
      <c r="D385" s="10"/>
      <c r="E385" s="10"/>
      <c r="F385" s="58"/>
      <c r="G385" s="60"/>
      <c r="H385" s="10"/>
      <c r="I385" s="58"/>
      <c r="J385" s="59"/>
      <c r="K385" s="11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</row>
    <row r="386" spans="2:31" ht="12.75" customHeight="1" x14ac:dyDescent="0.25">
      <c r="B386" s="23"/>
      <c r="D386" s="10"/>
      <c r="E386" s="10"/>
      <c r="F386" s="58"/>
      <c r="G386" s="60"/>
      <c r="H386" s="10"/>
      <c r="I386" s="58"/>
      <c r="J386" s="59"/>
      <c r="K386" s="11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</row>
    <row r="387" spans="2:31" ht="12.75" customHeight="1" x14ac:dyDescent="0.25">
      <c r="B387" s="23"/>
      <c r="D387" s="10"/>
      <c r="E387" s="10"/>
      <c r="F387" s="58"/>
      <c r="G387" s="60"/>
      <c r="H387" s="10"/>
      <c r="I387" s="58"/>
      <c r="J387" s="59"/>
      <c r="K387" s="11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</row>
    <row r="388" spans="2:31" ht="12.75" customHeight="1" x14ac:dyDescent="0.25">
      <c r="B388" s="23"/>
      <c r="D388" s="10"/>
      <c r="E388" s="10"/>
      <c r="F388" s="58"/>
      <c r="G388" s="60"/>
      <c r="H388" s="10"/>
      <c r="I388" s="58"/>
      <c r="J388" s="59"/>
      <c r="K388" s="11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</row>
    <row r="389" spans="2:31" ht="12.75" customHeight="1" x14ac:dyDescent="0.25">
      <c r="B389" s="23"/>
      <c r="D389" s="10"/>
      <c r="E389" s="10"/>
      <c r="F389" s="58"/>
      <c r="G389" s="60"/>
      <c r="H389" s="10"/>
      <c r="I389" s="58"/>
      <c r="J389" s="59"/>
      <c r="K389" s="11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</row>
    <row r="390" spans="2:31" ht="12.75" customHeight="1" x14ac:dyDescent="0.25">
      <c r="B390" s="23"/>
      <c r="D390" s="10"/>
      <c r="E390" s="10"/>
      <c r="F390" s="58"/>
      <c r="G390" s="60"/>
      <c r="H390" s="10"/>
      <c r="I390" s="58"/>
      <c r="J390" s="59"/>
      <c r="K390" s="11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</row>
    <row r="391" spans="2:31" ht="12.75" customHeight="1" x14ac:dyDescent="0.25">
      <c r="B391" s="23"/>
      <c r="D391" s="10"/>
      <c r="E391" s="10"/>
      <c r="F391" s="58"/>
      <c r="G391" s="60"/>
      <c r="H391" s="10"/>
      <c r="I391" s="58"/>
      <c r="J391" s="59"/>
      <c r="K391" s="11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</row>
    <row r="392" spans="2:31" ht="12.75" customHeight="1" x14ac:dyDescent="0.25">
      <c r="B392" s="23"/>
      <c r="D392" s="10"/>
      <c r="E392" s="10"/>
      <c r="F392" s="58"/>
      <c r="G392" s="60"/>
      <c r="H392" s="10"/>
      <c r="I392" s="58"/>
      <c r="J392" s="59"/>
      <c r="K392" s="11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</row>
    <row r="393" spans="2:31" ht="12.75" customHeight="1" x14ac:dyDescent="0.25">
      <c r="B393" s="23"/>
      <c r="D393" s="10"/>
      <c r="E393" s="10"/>
      <c r="F393" s="58"/>
      <c r="G393" s="60"/>
      <c r="H393" s="10"/>
      <c r="I393" s="58"/>
      <c r="J393" s="59"/>
      <c r="K393" s="11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</row>
    <row r="394" spans="2:31" ht="12.75" customHeight="1" x14ac:dyDescent="0.25">
      <c r="B394" s="23"/>
      <c r="D394" s="10"/>
      <c r="E394" s="10"/>
      <c r="F394" s="58"/>
      <c r="G394" s="60"/>
      <c r="H394" s="10"/>
      <c r="I394" s="58"/>
      <c r="J394" s="59"/>
      <c r="K394" s="11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</row>
    <row r="395" spans="2:31" ht="12.75" customHeight="1" x14ac:dyDescent="0.25">
      <c r="B395" s="23"/>
      <c r="D395" s="10"/>
      <c r="E395" s="10"/>
      <c r="F395" s="58"/>
      <c r="G395" s="60"/>
      <c r="H395" s="10"/>
      <c r="I395" s="58"/>
      <c r="J395" s="59"/>
      <c r="K395" s="11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</row>
    <row r="396" spans="2:31" ht="12.75" customHeight="1" x14ac:dyDescent="0.25">
      <c r="B396" s="23"/>
      <c r="D396" s="10"/>
      <c r="E396" s="10"/>
      <c r="F396" s="58"/>
      <c r="G396" s="60"/>
      <c r="H396" s="10"/>
      <c r="I396" s="58"/>
      <c r="J396" s="59"/>
      <c r="K396" s="11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</row>
    <row r="397" spans="2:31" ht="12.75" customHeight="1" x14ac:dyDescent="0.25">
      <c r="B397" s="23"/>
      <c r="D397" s="10"/>
      <c r="E397" s="10"/>
      <c r="F397" s="58"/>
      <c r="G397" s="60"/>
      <c r="H397" s="10"/>
      <c r="I397" s="58"/>
      <c r="J397" s="59"/>
      <c r="K397" s="11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</row>
    <row r="398" spans="2:31" ht="12.75" customHeight="1" thickBot="1" x14ac:dyDescent="0.3">
      <c r="B398" s="24"/>
      <c r="D398" s="10"/>
      <c r="E398" s="10"/>
      <c r="F398" s="58"/>
      <c r="G398" s="60"/>
      <c r="H398" s="10"/>
      <c r="I398" s="58"/>
      <c r="J398" s="59"/>
      <c r="K398" s="11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</row>
    <row r="399" spans="2:31" ht="12.75" customHeight="1" x14ac:dyDescent="0.25">
      <c r="B399" s="5" t="s">
        <v>12</v>
      </c>
      <c r="D399" s="110" t="s">
        <v>3</v>
      </c>
      <c r="E399" s="111"/>
      <c r="F399" s="111"/>
      <c r="G399" s="111"/>
      <c r="H399" s="111"/>
      <c r="I399" s="111"/>
      <c r="J399" s="112"/>
      <c r="K399" s="31" t="str">
        <f>IF(K323="","",IF(K338="",IF(SUM(COUNTIF(K339:K398,"LS")+COUNTIF(K339:K398,"LUMP"))&gt;0,"LS",""),IF(SUM(K339:K398)&gt;0,ROUNDUP(SUM(K339:K398),2),"")))</f>
        <v/>
      </c>
      <c r="L399" s="31" t="str">
        <f>IF(L323="","",IF(L338="",IF(SUM(COUNTIF(L339:L398,"LS")+COUNTIF(L339:L398,"LUMP"))&gt;0,"LS",""),IF(SUM(L339:L398)&gt;0,ROUNDUP(SUM(L339:L398),2),"")))</f>
        <v/>
      </c>
      <c r="M399" s="31" t="str">
        <f>IF(M323="","",IF(M338="",IF(SUM(COUNTIF(M339:M398,"LS")+COUNTIF(M339:M398,"LUMP"))&gt;0,"LS",""),IF(SUM(M339:M398)&gt;0,ROUNDUP(SUM(M339:M398),2),"")))</f>
        <v/>
      </c>
      <c r="N399" s="31" t="str">
        <f>IF(N323="","",IF(N338="",IF(SUM(COUNTIF(N339:N398,"LS")+COUNTIF(N339:N398,"LUMP"))&gt;0,"LS",""),IF(SUM(N339:N398)&gt;0,ROUNDUP(SUM(N339:N398),2),"")))</f>
        <v/>
      </c>
      <c r="O399" s="12" t="str">
        <f t="shared" ref="O399:AE399" si="64">IF(O323="","",IF(O338="",IF(SUM(COUNTIF(O339:O398,"LS")+COUNTIF(O339:O398,"LUMP"))&gt;0,"LS",""),IF(SUM(O339:O398)&gt;0,ROUNDUP(SUM(O339:O398),0),"")))</f>
        <v/>
      </c>
      <c r="P399" s="12" t="str">
        <f t="shared" si="64"/>
        <v/>
      </c>
      <c r="Q399" s="12" t="str">
        <f t="shared" si="64"/>
        <v/>
      </c>
      <c r="R399" s="12" t="str">
        <f t="shared" si="64"/>
        <v/>
      </c>
      <c r="S399" s="12" t="str">
        <f t="shared" si="64"/>
        <v/>
      </c>
      <c r="T399" s="12" t="str">
        <f t="shared" si="64"/>
        <v/>
      </c>
      <c r="U399" s="31" t="str">
        <f>IF(U323="","",IF(U338="",IF(SUM(COUNTIF(U339:U398,"LS")+COUNTIF(U339:U398,"LUMP"))&gt;0,"LS",""),IF(SUM(U339:U398)&gt;0,ROUNDUP(SUM(U339:U398),2),"")))</f>
        <v/>
      </c>
      <c r="V399" s="31" t="str">
        <f t="shared" ref="V399:W399" si="65">IF(V323="","",IF(V338="",IF(SUM(COUNTIF(V339:V398,"LS")+COUNTIF(V339:V398,"LUMP"))&gt;0,"LS",""),IF(SUM(V339:V398)&gt;0,ROUNDUP(SUM(V339:V398),2),"")))</f>
        <v/>
      </c>
      <c r="W399" s="31" t="str">
        <f t="shared" si="65"/>
        <v/>
      </c>
      <c r="X399" s="31" t="str">
        <f>IF(X323="","",IF(X338="",IF(SUM(COUNTIF(X339:X398,"LS")+COUNTIF(X339:X398,"LUMP"))&gt;0,"LS",""),IF(SUM(X339:X398)&gt;0,ROUNDUP(SUM(X339:X398),2),"")))</f>
        <v/>
      </c>
      <c r="Y399" s="12" t="str">
        <f t="shared" si="64"/>
        <v/>
      </c>
      <c r="Z399" s="12" t="str">
        <f t="shared" si="64"/>
        <v/>
      </c>
      <c r="AA399" s="12" t="str">
        <f t="shared" si="64"/>
        <v/>
      </c>
      <c r="AB399" s="12" t="str">
        <f t="shared" si="64"/>
        <v/>
      </c>
      <c r="AC399" s="12" t="str">
        <f t="shared" si="64"/>
        <v/>
      </c>
      <c r="AD399" s="12" t="str">
        <f t="shared" si="64"/>
        <v/>
      </c>
      <c r="AE399" s="12" t="str">
        <f t="shared" si="64"/>
        <v/>
      </c>
    </row>
  </sheetData>
  <mergeCells count="609">
    <mergeCell ref="F143:J143"/>
    <mergeCell ref="F147:J147"/>
    <mergeCell ref="F148:J148"/>
    <mergeCell ref="F149:J149"/>
    <mergeCell ref="F150:J150"/>
    <mergeCell ref="F151:J151"/>
    <mergeCell ref="F152:J152"/>
    <mergeCell ref="F153:J153"/>
    <mergeCell ref="F154:J154"/>
    <mergeCell ref="F144:J144"/>
    <mergeCell ref="F126:J126"/>
    <mergeCell ref="F127:J127"/>
    <mergeCell ref="F128:J128"/>
    <mergeCell ref="F137:J137"/>
    <mergeCell ref="F138:J138"/>
    <mergeCell ref="F139:J139"/>
    <mergeCell ref="F140:J140"/>
    <mergeCell ref="F141:J141"/>
    <mergeCell ref="F142:J142"/>
    <mergeCell ref="F134:J134"/>
    <mergeCell ref="F135:J135"/>
    <mergeCell ref="F136:J136"/>
    <mergeCell ref="F120:J120"/>
    <mergeCell ref="F121:J121"/>
    <mergeCell ref="F122:J122"/>
    <mergeCell ref="F123:J123"/>
    <mergeCell ref="F124:J124"/>
    <mergeCell ref="F125:J125"/>
    <mergeCell ref="F66:J66"/>
    <mergeCell ref="F67:J67"/>
    <mergeCell ref="F82:G82"/>
    <mergeCell ref="F112:G112"/>
    <mergeCell ref="I112:J112"/>
    <mergeCell ref="F113:G113"/>
    <mergeCell ref="I113:J113"/>
    <mergeCell ref="I82:J82"/>
    <mergeCell ref="I83:J83"/>
    <mergeCell ref="I73:J73"/>
    <mergeCell ref="F68:J68"/>
    <mergeCell ref="I230:J230"/>
    <mergeCell ref="I235:J235"/>
    <mergeCell ref="F235:G235"/>
    <mergeCell ref="F231:J231"/>
    <mergeCell ref="F229:G229"/>
    <mergeCell ref="I229:J229"/>
    <mergeCell ref="F228:G228"/>
    <mergeCell ref="I228:J228"/>
    <mergeCell ref="F52:J52"/>
    <mergeCell ref="I196:J196"/>
    <mergeCell ref="F192:J192"/>
    <mergeCell ref="I197:J197"/>
    <mergeCell ref="F195:G195"/>
    <mergeCell ref="I195:J195"/>
    <mergeCell ref="F193:J193"/>
    <mergeCell ref="F155:J155"/>
    <mergeCell ref="F156:J156"/>
    <mergeCell ref="F157:J157"/>
    <mergeCell ref="F158:J158"/>
    <mergeCell ref="F159:J159"/>
    <mergeCell ref="F160:J160"/>
    <mergeCell ref="F161:J161"/>
    <mergeCell ref="F162:J162"/>
    <mergeCell ref="F188:J188"/>
    <mergeCell ref="I224:J224"/>
    <mergeCell ref="F215:J215"/>
    <mergeCell ref="I210:J210"/>
    <mergeCell ref="F211:G211"/>
    <mergeCell ref="F214:J214"/>
    <mergeCell ref="F212:G212"/>
    <mergeCell ref="I185:J185"/>
    <mergeCell ref="F183:G183"/>
    <mergeCell ref="I183:J183"/>
    <mergeCell ref="F200:G200"/>
    <mergeCell ref="I200:J200"/>
    <mergeCell ref="F189:J189"/>
    <mergeCell ref="F190:J190"/>
    <mergeCell ref="F191:J191"/>
    <mergeCell ref="F199:G199"/>
    <mergeCell ref="I199:J199"/>
    <mergeCell ref="F186:G186"/>
    <mergeCell ref="I186:J186"/>
    <mergeCell ref="F187:G187"/>
    <mergeCell ref="I187:J187"/>
    <mergeCell ref="F197:G197"/>
    <mergeCell ref="F185:G185"/>
    <mergeCell ref="F184:G184"/>
    <mergeCell ref="I279:J279"/>
    <mergeCell ref="I282:J282"/>
    <mergeCell ref="F278:J278"/>
    <mergeCell ref="I281:J281"/>
    <mergeCell ref="I280:J280"/>
    <mergeCell ref="F281:G281"/>
    <mergeCell ref="F266:J266"/>
    <mergeCell ref="F225:G225"/>
    <mergeCell ref="I221:J221"/>
    <mergeCell ref="F273:G273"/>
    <mergeCell ref="F280:G280"/>
    <mergeCell ref="I272:J272"/>
    <mergeCell ref="I274:J274"/>
    <mergeCell ref="I275:J275"/>
    <mergeCell ref="F279:G279"/>
    <mergeCell ref="F282:G282"/>
    <mergeCell ref="F271:G271"/>
    <mergeCell ref="F275:G275"/>
    <mergeCell ref="F227:G227"/>
    <mergeCell ref="F230:G230"/>
    <mergeCell ref="I227:J227"/>
    <mergeCell ref="D245:J245"/>
    <mergeCell ref="D247:D260"/>
    <mergeCell ref="F234:J234"/>
    <mergeCell ref="I283:J283"/>
    <mergeCell ref="I296:J296"/>
    <mergeCell ref="F291:G291"/>
    <mergeCell ref="F302:J302"/>
    <mergeCell ref="F294:G294"/>
    <mergeCell ref="D321:J321"/>
    <mergeCell ref="F316:G316"/>
    <mergeCell ref="I316:J316"/>
    <mergeCell ref="F349:J349"/>
    <mergeCell ref="F307:G307"/>
    <mergeCell ref="F312:G312"/>
    <mergeCell ref="I291:J291"/>
    <mergeCell ref="F313:J313"/>
    <mergeCell ref="I310:J310"/>
    <mergeCell ref="F283:G283"/>
    <mergeCell ref="F303:J303"/>
    <mergeCell ref="F292:G292"/>
    <mergeCell ref="I317:J317"/>
    <mergeCell ref="F298:J298"/>
    <mergeCell ref="F299:J299"/>
    <mergeCell ref="I289:J289"/>
    <mergeCell ref="F285:G285"/>
    <mergeCell ref="I285:J285"/>
    <mergeCell ref="I292:J292"/>
    <mergeCell ref="F293:G293"/>
    <mergeCell ref="I293:J293"/>
    <mergeCell ref="I284:J284"/>
    <mergeCell ref="F284:G284"/>
    <mergeCell ref="I290:J290"/>
    <mergeCell ref="I297:J297"/>
    <mergeCell ref="I288:J288"/>
    <mergeCell ref="F289:G289"/>
    <mergeCell ref="F286:G286"/>
    <mergeCell ref="I286:J286"/>
    <mergeCell ref="F287:G287"/>
    <mergeCell ref="I287:J287"/>
    <mergeCell ref="I294:J294"/>
    <mergeCell ref="F295:G295"/>
    <mergeCell ref="I295:J295"/>
    <mergeCell ref="F296:G296"/>
    <mergeCell ref="F297:G297"/>
    <mergeCell ref="D399:J399"/>
    <mergeCell ref="F344:G344"/>
    <mergeCell ref="I344:J344"/>
    <mergeCell ref="F395:G395"/>
    <mergeCell ref="I395:J395"/>
    <mergeCell ref="F396:G396"/>
    <mergeCell ref="I396:J396"/>
    <mergeCell ref="F385:G385"/>
    <mergeCell ref="I385:J385"/>
    <mergeCell ref="F386:G386"/>
    <mergeCell ref="I386:J386"/>
    <mergeCell ref="F379:G379"/>
    <mergeCell ref="I379:J379"/>
    <mergeCell ref="F380:G380"/>
    <mergeCell ref="I380:J380"/>
    <mergeCell ref="F389:G389"/>
    <mergeCell ref="I389:J389"/>
    <mergeCell ref="F397:G397"/>
    <mergeCell ref="F346:J346"/>
    <mergeCell ref="I397:J397"/>
    <mergeCell ref="F398:G398"/>
    <mergeCell ref="I398:J398"/>
    <mergeCell ref="F350:J350"/>
    <mergeCell ref="F387:G387"/>
    <mergeCell ref="I387:J387"/>
    <mergeCell ref="F388:G388"/>
    <mergeCell ref="F394:G394"/>
    <mergeCell ref="I394:J394"/>
    <mergeCell ref="F381:G381"/>
    <mergeCell ref="I381:J381"/>
    <mergeCell ref="F382:G382"/>
    <mergeCell ref="I382:J382"/>
    <mergeCell ref="F383:G383"/>
    <mergeCell ref="I383:J383"/>
    <mergeCell ref="F384:G384"/>
    <mergeCell ref="I384:J384"/>
    <mergeCell ref="I388:J388"/>
    <mergeCell ref="F390:G390"/>
    <mergeCell ref="I390:J390"/>
    <mergeCell ref="F391:G391"/>
    <mergeCell ref="I391:J391"/>
    <mergeCell ref="F392:G392"/>
    <mergeCell ref="I392:J392"/>
    <mergeCell ref="F393:G393"/>
    <mergeCell ref="I393:J393"/>
    <mergeCell ref="F374:G374"/>
    <mergeCell ref="I374:J374"/>
    <mergeCell ref="F375:G375"/>
    <mergeCell ref="I375:J375"/>
    <mergeCell ref="F376:G376"/>
    <mergeCell ref="I376:J376"/>
    <mergeCell ref="F377:G377"/>
    <mergeCell ref="I377:J377"/>
    <mergeCell ref="F378:G378"/>
    <mergeCell ref="I378:J378"/>
    <mergeCell ref="F373:G373"/>
    <mergeCell ref="I373:J373"/>
    <mergeCell ref="F366:G366"/>
    <mergeCell ref="I366:J366"/>
    <mergeCell ref="F367:G367"/>
    <mergeCell ref="I367:J367"/>
    <mergeCell ref="F368:G368"/>
    <mergeCell ref="I368:J368"/>
    <mergeCell ref="F369:G369"/>
    <mergeCell ref="I369:J369"/>
    <mergeCell ref="F370:G370"/>
    <mergeCell ref="I370:J370"/>
    <mergeCell ref="F371:G371"/>
    <mergeCell ref="I371:J371"/>
    <mergeCell ref="B247:B260"/>
    <mergeCell ref="D246:J246"/>
    <mergeCell ref="B325:B338"/>
    <mergeCell ref="D325:D338"/>
    <mergeCell ref="E325:E338"/>
    <mergeCell ref="F261:G261"/>
    <mergeCell ref="I261:J261"/>
    <mergeCell ref="F262:G262"/>
    <mergeCell ref="I262:J262"/>
    <mergeCell ref="F268:G268"/>
    <mergeCell ref="I263:J263"/>
    <mergeCell ref="I264:J264"/>
    <mergeCell ref="I265:J265"/>
    <mergeCell ref="I268:J268"/>
    <mergeCell ref="I267:J267"/>
    <mergeCell ref="F267:G267"/>
    <mergeCell ref="F272:G272"/>
    <mergeCell ref="F318:G318"/>
    <mergeCell ref="I318:J318"/>
    <mergeCell ref="F317:G317"/>
    <mergeCell ref="F315:J315"/>
    <mergeCell ref="I312:J312"/>
    <mergeCell ref="F306:G306"/>
    <mergeCell ref="I306:J306"/>
    <mergeCell ref="K326:K337"/>
    <mergeCell ref="F365:G365"/>
    <mergeCell ref="I365:J365"/>
    <mergeCell ref="F372:G372"/>
    <mergeCell ref="I372:J372"/>
    <mergeCell ref="I352:J352"/>
    <mergeCell ref="F353:G353"/>
    <mergeCell ref="I353:J353"/>
    <mergeCell ref="I342:J342"/>
    <mergeCell ref="F342:G342"/>
    <mergeCell ref="F354:G354"/>
    <mergeCell ref="I354:J354"/>
    <mergeCell ref="F343:G343"/>
    <mergeCell ref="F352:G352"/>
    <mergeCell ref="I343:J343"/>
    <mergeCell ref="I307:J307"/>
    <mergeCell ref="F311:G311"/>
    <mergeCell ref="I311:J311"/>
    <mergeCell ref="F314:J314"/>
    <mergeCell ref="F301:J301"/>
    <mergeCell ref="F305:J305"/>
    <mergeCell ref="F345:J345"/>
    <mergeCell ref="F348:J348"/>
    <mergeCell ref="F347:J347"/>
    <mergeCell ref="F340:G340"/>
    <mergeCell ref="I340:J340"/>
    <mergeCell ref="F341:G341"/>
    <mergeCell ref="I341:J341"/>
    <mergeCell ref="F325:J338"/>
    <mergeCell ref="F310:G310"/>
    <mergeCell ref="P326:P337"/>
    <mergeCell ref="Q326:Q337"/>
    <mergeCell ref="R326:R337"/>
    <mergeCell ref="S326:S337"/>
    <mergeCell ref="T326:T337"/>
    <mergeCell ref="O326:O337"/>
    <mergeCell ref="F339:G339"/>
    <mergeCell ref="I339:J339"/>
    <mergeCell ref="I219:J219"/>
    <mergeCell ref="F222:G222"/>
    <mergeCell ref="I222:J222"/>
    <mergeCell ref="F220:G220"/>
    <mergeCell ref="I220:J220"/>
    <mergeCell ref="M326:M337"/>
    <mergeCell ref="N326:N337"/>
    <mergeCell ref="D322:AE322"/>
    <mergeCell ref="D323:J323"/>
    <mergeCell ref="D324:J324"/>
    <mergeCell ref="Y326:Y337"/>
    <mergeCell ref="Z326:Z337"/>
    <mergeCell ref="AA326:AA337"/>
    <mergeCell ref="AB326:AB337"/>
    <mergeCell ref="AC326:AC337"/>
    <mergeCell ref="AD326:AD337"/>
    <mergeCell ref="AE326:AE337"/>
    <mergeCell ref="L326:L337"/>
    <mergeCell ref="AD248:AD259"/>
    <mergeCell ref="AE248:AE259"/>
    <mergeCell ref="X326:X337"/>
    <mergeCell ref="U326:U337"/>
    <mergeCell ref="V326:V337"/>
    <mergeCell ref="W326:W337"/>
    <mergeCell ref="I271:J271"/>
    <mergeCell ref="I273:J273"/>
    <mergeCell ref="F277:J277"/>
    <mergeCell ref="F269:G269"/>
    <mergeCell ref="I269:J269"/>
    <mergeCell ref="F270:G270"/>
    <mergeCell ref="I270:J270"/>
    <mergeCell ref="F308:G308"/>
    <mergeCell ref="I308:J308"/>
    <mergeCell ref="F288:G288"/>
    <mergeCell ref="F300:J300"/>
    <mergeCell ref="F304:J304"/>
    <mergeCell ref="F264:G264"/>
    <mergeCell ref="F265:G265"/>
    <mergeCell ref="F290:G290"/>
    <mergeCell ref="F263:G263"/>
    <mergeCell ref="I276:J276"/>
    <mergeCell ref="F274:G27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M11:M22"/>
    <mergeCell ref="W11:W22"/>
    <mergeCell ref="X11:X22"/>
    <mergeCell ref="AE11:AE22"/>
    <mergeCell ref="N11:N22"/>
    <mergeCell ref="E10:E23"/>
    <mergeCell ref="F10:J23"/>
    <mergeCell ref="K11:K22"/>
    <mergeCell ref="U11:U22"/>
    <mergeCell ref="E168:E181"/>
    <mergeCell ref="M169:M180"/>
    <mergeCell ref="U169:U180"/>
    <mergeCell ref="V169:V180"/>
    <mergeCell ref="O169:O180"/>
    <mergeCell ref="P169:P180"/>
    <mergeCell ref="N169:N180"/>
    <mergeCell ref="K169:K180"/>
    <mergeCell ref="F34:G34"/>
    <mergeCell ref="I34:J34"/>
    <mergeCell ref="I115:J115"/>
    <mergeCell ref="F26:G26"/>
    <mergeCell ref="F27:G27"/>
    <mergeCell ref="F28:G28"/>
    <mergeCell ref="F29:G29"/>
    <mergeCell ref="I24:J24"/>
    <mergeCell ref="I25:J25"/>
    <mergeCell ref="I26:J26"/>
    <mergeCell ref="I27:J27"/>
    <mergeCell ref="F45:J45"/>
    <mergeCell ref="I59:J59"/>
    <mergeCell ref="F60:G60"/>
    <mergeCell ref="F119:J119"/>
    <mergeCell ref="I184:J184"/>
    <mergeCell ref="F182:G182"/>
    <mergeCell ref="I182:J182"/>
    <mergeCell ref="I205:J205"/>
    <mergeCell ref="F198:G198"/>
    <mergeCell ref="F207:G207"/>
    <mergeCell ref="F223:G223"/>
    <mergeCell ref="F224:G224"/>
    <mergeCell ref="L11:L22"/>
    <mergeCell ref="I198:J198"/>
    <mergeCell ref="F196:G196"/>
    <mergeCell ref="I208:J208"/>
    <mergeCell ref="F208:G208"/>
    <mergeCell ref="F203:J203"/>
    <mergeCell ref="F204:J204"/>
    <mergeCell ref="I213:J213"/>
    <mergeCell ref="F205:G205"/>
    <mergeCell ref="F216:G216"/>
    <mergeCell ref="F209:G209"/>
    <mergeCell ref="I209:J209"/>
    <mergeCell ref="F210:G210"/>
    <mergeCell ref="F213:G213"/>
    <mergeCell ref="I216:J216"/>
    <mergeCell ref="F221:G221"/>
    <mergeCell ref="I211:J211"/>
    <mergeCell ref="F217:G217"/>
    <mergeCell ref="I217:J217"/>
    <mergeCell ref="F219:G219"/>
    <mergeCell ref="F237:J237"/>
    <mergeCell ref="AA248:AA259"/>
    <mergeCell ref="X248:X259"/>
    <mergeCell ref="Y248:Y259"/>
    <mergeCell ref="Z248:Z259"/>
    <mergeCell ref="S248:S259"/>
    <mergeCell ref="T248:T259"/>
    <mergeCell ref="U248:U259"/>
    <mergeCell ref="V248:V259"/>
    <mergeCell ref="K248:K259"/>
    <mergeCell ref="M248:M259"/>
    <mergeCell ref="N248:N259"/>
    <mergeCell ref="W248:W259"/>
    <mergeCell ref="D244:AE244"/>
    <mergeCell ref="D242:J242"/>
    <mergeCell ref="F232:J232"/>
    <mergeCell ref="F233:J233"/>
    <mergeCell ref="E247:E260"/>
    <mergeCell ref="F247:J260"/>
    <mergeCell ref="I225:J225"/>
    <mergeCell ref="Y90:Y101"/>
    <mergeCell ref="Z90:Z101"/>
    <mergeCell ref="AA90:AA101"/>
    <mergeCell ref="AB90:AB101"/>
    <mergeCell ref="U90:U101"/>
    <mergeCell ref="R90:R101"/>
    <mergeCell ref="S90:S101"/>
    <mergeCell ref="T169:T180"/>
    <mergeCell ref="F168:J181"/>
    <mergeCell ref="W90:W101"/>
    <mergeCell ref="X90:X101"/>
    <mergeCell ref="D165:AE165"/>
    <mergeCell ref="D166:J166"/>
    <mergeCell ref="F131:J131"/>
    <mergeCell ref="F132:J132"/>
    <mergeCell ref="F133:J133"/>
    <mergeCell ref="AE169:AE180"/>
    <mergeCell ref="F145:J145"/>
    <mergeCell ref="F129:J129"/>
    <mergeCell ref="F130:J130"/>
    <mergeCell ref="D168:D181"/>
    <mergeCell ref="F114:G114"/>
    <mergeCell ref="I114:J114"/>
    <mergeCell ref="F115:G115"/>
    <mergeCell ref="F236:J236"/>
    <mergeCell ref="F238:J238"/>
    <mergeCell ref="W169:W180"/>
    <mergeCell ref="X169:X180"/>
    <mergeCell ref="Y169:Y180"/>
    <mergeCell ref="Z169:Z180"/>
    <mergeCell ref="AB248:AB259"/>
    <mergeCell ref="AC248:AC259"/>
    <mergeCell ref="O248:O259"/>
    <mergeCell ref="P248:P259"/>
    <mergeCell ref="Q248:Q259"/>
    <mergeCell ref="R248:R259"/>
    <mergeCell ref="AA169:AA180"/>
    <mergeCell ref="Q169:Q180"/>
    <mergeCell ref="L169:L180"/>
    <mergeCell ref="R169:R180"/>
    <mergeCell ref="S169:S180"/>
    <mergeCell ref="F226:G226"/>
    <mergeCell ref="I223:J223"/>
    <mergeCell ref="F239:J239"/>
    <mergeCell ref="F240:J240"/>
    <mergeCell ref="F241:J241"/>
    <mergeCell ref="L248:L259"/>
    <mergeCell ref="I212:J212"/>
    <mergeCell ref="AD169:AD180"/>
    <mergeCell ref="B10:B23"/>
    <mergeCell ref="B89:B102"/>
    <mergeCell ref="D84:J84"/>
    <mergeCell ref="B168:B181"/>
    <mergeCell ref="D86:AE86"/>
    <mergeCell ref="D87:J87"/>
    <mergeCell ref="D88:J88"/>
    <mergeCell ref="D89:D102"/>
    <mergeCell ref="E89:E102"/>
    <mergeCell ref="AC90:AC101"/>
    <mergeCell ref="AD90:AD101"/>
    <mergeCell ref="AE90:AE101"/>
    <mergeCell ref="D163:J163"/>
    <mergeCell ref="O11:O22"/>
    <mergeCell ref="V11:V22"/>
    <mergeCell ref="T11:T22"/>
    <mergeCell ref="I31:J31"/>
    <mergeCell ref="V90:V101"/>
    <mergeCell ref="AB169:AB180"/>
    <mergeCell ref="I32:J32"/>
    <mergeCell ref="F24:G24"/>
    <mergeCell ref="F25:G25"/>
    <mergeCell ref="AC169:AC180"/>
    <mergeCell ref="Q90:Q101"/>
    <mergeCell ref="T90:T101"/>
    <mergeCell ref="O90:O101"/>
    <mergeCell ref="F89:J102"/>
    <mergeCell ref="K90:K101"/>
    <mergeCell ref="L90:L101"/>
    <mergeCell ref="P90:P101"/>
    <mergeCell ref="M90:M101"/>
    <mergeCell ref="F41:J41"/>
    <mergeCell ref="F47:G47"/>
    <mergeCell ref="I47:J47"/>
    <mergeCell ref="F42:J42"/>
    <mergeCell ref="F53:J53"/>
    <mergeCell ref="F77:G77"/>
    <mergeCell ref="I77:J77"/>
    <mergeCell ref="F78:G78"/>
    <mergeCell ref="I78:J78"/>
    <mergeCell ref="F73:G73"/>
    <mergeCell ref="F43:J43"/>
    <mergeCell ref="F59:G59"/>
    <mergeCell ref="F103:G103"/>
    <mergeCell ref="I103:J103"/>
    <mergeCell ref="I28:J28"/>
    <mergeCell ref="I29:J29"/>
    <mergeCell ref="F30:G30"/>
    <mergeCell ref="I30:J30"/>
    <mergeCell ref="F31:G31"/>
    <mergeCell ref="F32:G32"/>
    <mergeCell ref="N90:N101"/>
    <mergeCell ref="F35:G35"/>
    <mergeCell ref="I35:J35"/>
    <mergeCell ref="F40:J40"/>
    <mergeCell ref="F39:J39"/>
    <mergeCell ref="I207:J207"/>
    <mergeCell ref="F201:G201"/>
    <mergeCell ref="I201:J201"/>
    <mergeCell ref="F111:G111"/>
    <mergeCell ref="I111:J111"/>
    <mergeCell ref="F110:J110"/>
    <mergeCell ref="F364:G364"/>
    <mergeCell ref="I364:J364"/>
    <mergeCell ref="F358:G358"/>
    <mergeCell ref="I358:J358"/>
    <mergeCell ref="F355:G355"/>
    <mergeCell ref="I355:J355"/>
    <mergeCell ref="F356:G356"/>
    <mergeCell ref="I356:J356"/>
    <mergeCell ref="F357:G357"/>
    <mergeCell ref="I357:J357"/>
    <mergeCell ref="F362:G362"/>
    <mergeCell ref="I362:J362"/>
    <mergeCell ref="F360:J360"/>
    <mergeCell ref="F361:J361"/>
    <mergeCell ref="F146:J146"/>
    <mergeCell ref="D167:J167"/>
    <mergeCell ref="F276:G276"/>
    <mergeCell ref="I226:J226"/>
    <mergeCell ref="I108:J108"/>
    <mergeCell ref="F108:G108"/>
    <mergeCell ref="F107:J107"/>
    <mergeCell ref="F109:G109"/>
    <mergeCell ref="I109:J109"/>
    <mergeCell ref="F116:G116"/>
    <mergeCell ref="I116:J116"/>
    <mergeCell ref="F117:G117"/>
    <mergeCell ref="I117:J117"/>
    <mergeCell ref="F80:G80"/>
    <mergeCell ref="I80:J80"/>
    <mergeCell ref="F71:J71"/>
    <mergeCell ref="F54:J54"/>
    <mergeCell ref="F56:J56"/>
    <mergeCell ref="I60:J60"/>
    <mergeCell ref="F61:G61"/>
    <mergeCell ref="I61:J61"/>
    <mergeCell ref="F83:G83"/>
    <mergeCell ref="F106:J106"/>
    <mergeCell ref="F104:G104"/>
    <mergeCell ref="I104:J104"/>
    <mergeCell ref="F105:G105"/>
    <mergeCell ref="I105:J105"/>
    <mergeCell ref="F36:G36"/>
    <mergeCell ref="I36:J36"/>
    <mergeCell ref="F37:G37"/>
    <mergeCell ref="I37:J37"/>
    <mergeCell ref="F49:G49"/>
    <mergeCell ref="I49:J49"/>
    <mergeCell ref="F50:G50"/>
    <mergeCell ref="I50:J50"/>
    <mergeCell ref="F63:G63"/>
    <mergeCell ref="I63:J63"/>
    <mergeCell ref="F64:G64"/>
    <mergeCell ref="I64:J64"/>
    <mergeCell ref="F76:G76"/>
    <mergeCell ref="I76:J76"/>
    <mergeCell ref="F81:G81"/>
    <mergeCell ref="I81:J81"/>
    <mergeCell ref="F69:J69"/>
    <mergeCell ref="F48:G48"/>
    <mergeCell ref="I48:J48"/>
    <mergeCell ref="F46:J46"/>
    <mergeCell ref="F33:J33"/>
    <mergeCell ref="F72:J72"/>
    <mergeCell ref="F74:J74"/>
    <mergeCell ref="F79:J79"/>
    <mergeCell ref="F65:G65"/>
    <mergeCell ref="I65:J65"/>
    <mergeCell ref="F70:J70"/>
    <mergeCell ref="F55:J55"/>
    <mergeCell ref="F57:J57"/>
    <mergeCell ref="F58:J58"/>
    <mergeCell ref="F44:J44"/>
    <mergeCell ref="F38:G38"/>
    <mergeCell ref="I38:J38"/>
    <mergeCell ref="F51:G51"/>
    <mergeCell ref="I51:J51"/>
    <mergeCell ref="F62:G62"/>
    <mergeCell ref="I62:J62"/>
    <mergeCell ref="F75:G75"/>
    <mergeCell ref="I75:J7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Mcclellan, Randy</cp:lastModifiedBy>
  <cp:lastPrinted>2015-05-18T13:50:30Z</cp:lastPrinted>
  <dcterms:created xsi:type="dcterms:W3CDTF">2005-09-27T11:52:28Z</dcterms:created>
  <dcterms:modified xsi:type="dcterms:W3CDTF">2024-02-01T18:39:39Z</dcterms:modified>
</cp:coreProperties>
</file>